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2024-2026" sheetId="3" r:id="rId1"/>
    <sheet name="Лист1" sheetId="4" r:id="rId2"/>
  </sheets>
  <definedNames>
    <definedName name="_xlnm.Print_Titles" localSheetId="0">'2024-2026'!$7:$7</definedName>
    <definedName name="_xlnm.Print_Area" localSheetId="0">'2024-2026'!$A$1:$E$345</definedName>
  </definedNames>
  <calcPr calcId="124519"/>
</workbook>
</file>

<file path=xl/calcChain.xml><?xml version="1.0" encoding="utf-8"?>
<calcChain xmlns="http://schemas.openxmlformats.org/spreadsheetml/2006/main">
  <c r="E345" i="3"/>
  <c r="D175"/>
  <c r="E175"/>
  <c r="D180"/>
  <c r="E180"/>
  <c r="E343"/>
  <c r="E340"/>
  <c r="E338"/>
  <c r="E336"/>
  <c r="E333" s="1"/>
  <c r="E330"/>
  <c r="E328"/>
  <c r="E326"/>
  <c r="E324"/>
  <c r="E322"/>
  <c r="E319"/>
  <c r="E317"/>
  <c r="E315"/>
  <c r="E313"/>
  <c r="E311"/>
  <c r="E309"/>
  <c r="E308"/>
  <c r="E305"/>
  <c r="E303"/>
  <c r="E301"/>
  <c r="E300" s="1"/>
  <c r="E298"/>
  <c r="E296"/>
  <c r="E294"/>
  <c r="E292"/>
  <c r="E290"/>
  <c r="E288"/>
  <c r="E286"/>
  <c r="E284"/>
  <c r="E282"/>
  <c r="E280"/>
  <c r="E277"/>
  <c r="E275"/>
  <c r="E272"/>
  <c r="E270"/>
  <c r="E268"/>
  <c r="E266"/>
  <c r="E264"/>
  <c r="E262"/>
  <c r="E260"/>
  <c r="E258"/>
  <c r="E256"/>
  <c r="E254"/>
  <c r="E252"/>
  <c r="E250"/>
  <c r="E247"/>
  <c r="E245"/>
  <c r="E242"/>
  <c r="E240"/>
  <c r="E238"/>
  <c r="E236"/>
  <c r="E234"/>
  <c r="E232"/>
  <c r="E230"/>
  <c r="E228"/>
  <c r="E226"/>
  <c r="E224"/>
  <c r="E222"/>
  <c r="E220"/>
  <c r="E218"/>
  <c r="E216"/>
  <c r="E214"/>
  <c r="E212"/>
  <c r="E210"/>
  <c r="E207"/>
  <c r="E205"/>
  <c r="E203"/>
  <c r="E201"/>
  <c r="E199"/>
  <c r="E197"/>
  <c r="E195"/>
  <c r="E193"/>
  <c r="E189"/>
  <c r="E187"/>
  <c r="E185"/>
  <c r="E183"/>
  <c r="E181"/>
  <c r="E178"/>
  <c r="E177" s="1"/>
  <c r="D343"/>
  <c r="D340"/>
  <c r="D333" s="1"/>
  <c r="D338"/>
  <c r="D336"/>
  <c r="D330"/>
  <c r="D328"/>
  <c r="D326"/>
  <c r="D324"/>
  <c r="D322"/>
  <c r="D319"/>
  <c r="D317"/>
  <c r="D315"/>
  <c r="D313"/>
  <c r="D311"/>
  <c r="D309"/>
  <c r="D308"/>
  <c r="D305"/>
  <c r="D303"/>
  <c r="D301"/>
  <c r="D300" s="1"/>
  <c r="D298"/>
  <c r="D296"/>
  <c r="D294"/>
  <c r="D292"/>
  <c r="D290"/>
  <c r="D288"/>
  <c r="D286"/>
  <c r="D284"/>
  <c r="D282"/>
  <c r="D280"/>
  <c r="D277"/>
  <c r="D275"/>
  <c r="D272"/>
  <c r="D270"/>
  <c r="D268"/>
  <c r="D266"/>
  <c r="D264"/>
  <c r="D262"/>
  <c r="D260"/>
  <c r="D258"/>
  <c r="D256"/>
  <c r="D254"/>
  <c r="D252"/>
  <c r="D250"/>
  <c r="D247"/>
  <c r="D245"/>
  <c r="D242"/>
  <c r="D240"/>
  <c r="D238"/>
  <c r="D236"/>
  <c r="D234"/>
  <c r="D232"/>
  <c r="D230"/>
  <c r="D228"/>
  <c r="D226"/>
  <c r="D224"/>
  <c r="D222"/>
  <c r="D220"/>
  <c r="D218"/>
  <c r="D216"/>
  <c r="D214"/>
  <c r="D212"/>
  <c r="D210"/>
  <c r="D207"/>
  <c r="D205"/>
  <c r="D203"/>
  <c r="D201"/>
  <c r="D199"/>
  <c r="D197"/>
  <c r="D195"/>
  <c r="D193"/>
  <c r="D189"/>
  <c r="D187"/>
  <c r="D185"/>
  <c r="D183"/>
  <c r="D181"/>
  <c r="D178"/>
  <c r="D177" s="1"/>
  <c r="C343"/>
  <c r="C340"/>
  <c r="C338"/>
  <c r="C336"/>
  <c r="C333" s="1"/>
  <c r="C330"/>
  <c r="C328"/>
  <c r="C326"/>
  <c r="C324"/>
  <c r="C322"/>
  <c r="C319"/>
  <c r="C317"/>
  <c r="C315"/>
  <c r="C313"/>
  <c r="C311"/>
  <c r="C309"/>
  <c r="C308"/>
  <c r="C305"/>
  <c r="C303"/>
  <c r="C301"/>
  <c r="C300" s="1"/>
  <c r="C298"/>
  <c r="C296"/>
  <c r="C294"/>
  <c r="C292"/>
  <c r="C290"/>
  <c r="C288"/>
  <c r="C286"/>
  <c r="C284"/>
  <c r="C282"/>
  <c r="C280"/>
  <c r="C277"/>
  <c r="C275"/>
  <c r="C272"/>
  <c r="C270"/>
  <c r="C268"/>
  <c r="C266"/>
  <c r="C264"/>
  <c r="C262"/>
  <c r="C260"/>
  <c r="C258"/>
  <c r="C256"/>
  <c r="C254"/>
  <c r="C252"/>
  <c r="C250"/>
  <c r="C247"/>
  <c r="C245"/>
  <c r="C242"/>
  <c r="C240"/>
  <c r="C238"/>
  <c r="C236"/>
  <c r="C234"/>
  <c r="C232"/>
  <c r="C230"/>
  <c r="C228"/>
  <c r="C226"/>
  <c r="C224"/>
  <c r="C222"/>
  <c r="C220"/>
  <c r="C218"/>
  <c r="C216"/>
  <c r="C214"/>
  <c r="C212"/>
  <c r="C180" s="1"/>
  <c r="C210"/>
  <c r="C207"/>
  <c r="C205"/>
  <c r="C203"/>
  <c r="C201"/>
  <c r="C199"/>
  <c r="C197"/>
  <c r="C195"/>
  <c r="C193"/>
  <c r="C189"/>
  <c r="C187"/>
  <c r="C185"/>
  <c r="C183"/>
  <c r="C181"/>
  <c r="C178"/>
  <c r="C177" s="1"/>
  <c r="D11"/>
  <c r="E11"/>
  <c r="C11"/>
  <c r="D147"/>
  <c r="E147"/>
  <c r="C147"/>
  <c r="D170"/>
  <c r="E170"/>
  <c r="C170"/>
  <c r="D167"/>
  <c r="E167"/>
  <c r="C167"/>
  <c r="E166" l="1"/>
  <c r="D166"/>
  <c r="C166"/>
  <c r="C71"/>
  <c r="D71"/>
  <c r="E71"/>
  <c r="D10"/>
  <c r="E10"/>
  <c r="C10"/>
  <c r="C49"/>
  <c r="D15"/>
  <c r="E15"/>
  <c r="C15"/>
  <c r="C131"/>
  <c r="C102"/>
  <c r="C101" s="1"/>
  <c r="C47"/>
  <c r="D124"/>
  <c r="E124"/>
  <c r="C124"/>
  <c r="C75"/>
  <c r="D42"/>
  <c r="E42"/>
  <c r="D39"/>
  <c r="E39"/>
  <c r="E36"/>
  <c r="D36"/>
  <c r="E33"/>
  <c r="D33"/>
  <c r="D173"/>
  <c r="D172" s="1"/>
  <c r="E173"/>
  <c r="E172" s="1"/>
  <c r="D164"/>
  <c r="E164"/>
  <c r="D162"/>
  <c r="E162"/>
  <c r="D160"/>
  <c r="E160"/>
  <c r="D157"/>
  <c r="E157"/>
  <c r="D155"/>
  <c r="E155"/>
  <c r="D152"/>
  <c r="E152"/>
  <c r="D150"/>
  <c r="E150"/>
  <c r="D145"/>
  <c r="E145"/>
  <c r="D143"/>
  <c r="E143"/>
  <c r="D141"/>
  <c r="E141"/>
  <c r="D137"/>
  <c r="E137"/>
  <c r="D135"/>
  <c r="D134" s="1"/>
  <c r="E135"/>
  <c r="E134" s="1"/>
  <c r="D126"/>
  <c r="E126"/>
  <c r="D129"/>
  <c r="E129"/>
  <c r="D131"/>
  <c r="E131"/>
  <c r="D117"/>
  <c r="D116" s="1"/>
  <c r="E117"/>
  <c r="E116" s="1"/>
  <c r="D109"/>
  <c r="E109"/>
  <c r="D112"/>
  <c r="E112"/>
  <c r="D114"/>
  <c r="E114"/>
  <c r="D105"/>
  <c r="D104" s="1"/>
  <c r="E105"/>
  <c r="E104" s="1"/>
  <c r="D102"/>
  <c r="D101" s="1"/>
  <c r="E102"/>
  <c r="E101" s="1"/>
  <c r="D99"/>
  <c r="D98" s="1"/>
  <c r="E99"/>
  <c r="E98" s="1"/>
  <c r="D94"/>
  <c r="E94"/>
  <c r="C94"/>
  <c r="D92"/>
  <c r="E92"/>
  <c r="D96"/>
  <c r="E96"/>
  <c r="D89"/>
  <c r="E89"/>
  <c r="D87"/>
  <c r="D86" s="1"/>
  <c r="E87"/>
  <c r="E86" s="1"/>
  <c r="D84"/>
  <c r="E84"/>
  <c r="D75"/>
  <c r="E75"/>
  <c r="D64"/>
  <c r="E64"/>
  <c r="D61"/>
  <c r="E61"/>
  <c r="D56"/>
  <c r="E56"/>
  <c r="D53"/>
  <c r="E53"/>
  <c r="D47"/>
  <c r="E47"/>
  <c r="D49"/>
  <c r="E49"/>
  <c r="D27"/>
  <c r="E27"/>
  <c r="C53"/>
  <c r="C56"/>
  <c r="C61"/>
  <c r="C64"/>
  <c r="C84"/>
  <c r="C87"/>
  <c r="C86" s="1"/>
  <c r="C89"/>
  <c r="C92"/>
  <c r="C96"/>
  <c r="C99"/>
  <c r="C98" s="1"/>
  <c r="C105"/>
  <c r="C104" s="1"/>
  <c r="C109"/>
  <c r="C112"/>
  <c r="C114"/>
  <c r="C117"/>
  <c r="C116" s="1"/>
  <c r="C126"/>
  <c r="C129"/>
  <c r="C135"/>
  <c r="C134" s="1"/>
  <c r="C137"/>
  <c r="C141"/>
  <c r="C143"/>
  <c r="C145"/>
  <c r="C150"/>
  <c r="C152"/>
  <c r="C155"/>
  <c r="C157"/>
  <c r="C160"/>
  <c r="C162"/>
  <c r="C164"/>
  <c r="C173"/>
  <c r="C172" s="1"/>
  <c r="C42"/>
  <c r="C39"/>
  <c r="C36"/>
  <c r="C33"/>
  <c r="C27"/>
  <c r="C176" l="1"/>
  <c r="C175" s="1"/>
  <c r="C122"/>
  <c r="E176"/>
  <c r="D176"/>
  <c r="D91"/>
  <c r="D83" s="1"/>
  <c r="C91"/>
  <c r="C83" s="1"/>
  <c r="C69"/>
  <c r="C67" s="1"/>
  <c r="D69"/>
  <c r="D67" s="1"/>
  <c r="E69"/>
  <c r="E67" s="1"/>
  <c r="E91"/>
  <c r="E83" s="1"/>
  <c r="C46"/>
  <c r="C45" s="1"/>
  <c r="D46"/>
  <c r="D45" s="1"/>
  <c r="D122"/>
  <c r="D52"/>
  <c r="E122"/>
  <c r="C128"/>
  <c r="E159"/>
  <c r="C159"/>
  <c r="D140"/>
  <c r="E133"/>
  <c r="C133"/>
  <c r="E128"/>
  <c r="E108"/>
  <c r="E107" s="1"/>
  <c r="D108"/>
  <c r="D107" s="1"/>
  <c r="C60"/>
  <c r="E46"/>
  <c r="E45" s="1"/>
  <c r="E25"/>
  <c r="E24" s="1"/>
  <c r="D25"/>
  <c r="D24" s="1"/>
  <c r="C25"/>
  <c r="C24" s="1"/>
  <c r="C9"/>
  <c r="D133"/>
  <c r="C108"/>
  <c r="C107" s="1"/>
  <c r="E52"/>
  <c r="D159"/>
  <c r="C140"/>
  <c r="C52"/>
  <c r="E140"/>
  <c r="D60"/>
  <c r="D9"/>
  <c r="E60"/>
  <c r="D128"/>
  <c r="E9"/>
  <c r="C121" l="1"/>
  <c r="E121"/>
  <c r="E139"/>
  <c r="D121"/>
  <c r="D139"/>
  <c r="C139"/>
  <c r="C8" l="1"/>
  <c r="C345" s="1"/>
  <c r="E8"/>
  <c r="D8"/>
  <c r="D345" s="1"/>
</calcChain>
</file>

<file path=xl/sharedStrings.xml><?xml version="1.0" encoding="utf-8"?>
<sst xmlns="http://schemas.openxmlformats.org/spreadsheetml/2006/main" count="685" uniqueCount="684">
  <si>
    <t>Налог на имущество организаций по имуществу, входящему в Единую систему газоснабжения</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</si>
  <si>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</si>
  <si>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</si>
  <si>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</si>
  <si>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</si>
  <si>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</si>
  <si>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</si>
  <si>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</si>
  <si>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</si>
  <si>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</si>
  <si>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</si>
  <si>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</si>
  <si>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Плата за использование лесов,  расположенных на землях лесного фонда, в части, превышающей минимальный размер арендной платы </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</si>
  <si>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</si>
  <si>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</si>
  <si>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</si>
  <si>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</si>
  <si>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Иные межбюджетные трансферты</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</si>
  <si>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</si>
  <si>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</si>
  <si>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</si>
  <si>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</si>
  <si>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</si>
  <si>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</si>
  <si>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1 12 02102 02 0000 120</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</si>
  <si>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</si>
  <si>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</si>
  <si>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</si>
  <si>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</si>
  <si>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</si>
  <si>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</si>
  <si>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</si>
  <si>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</si>
  <si>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</si>
  <si>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</si>
  <si>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</si>
  <si>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</si>
  <si>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</si>
  <si>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</si>
  <si>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</si>
  <si>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</si>
  <si>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</si>
  <si>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</si>
  <si>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</si>
  <si>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</si>
  <si>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</si>
  <si>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</si>
  <si>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</si>
  <si>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</si>
  <si>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</si>
  <si>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</si>
  <si>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</si>
  <si>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</si>
  <si>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</si>
  <si>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</si>
  <si>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</si>
  <si>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</si>
  <si>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</si>
  <si>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</si>
  <si>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</si>
  <si>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</si>
  <si>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</si>
  <si>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</si>
  <si>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</si>
  <si>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</si>
  <si>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</si>
  <si>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</si>
  <si>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</si>
  <si>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</si>
  <si>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</si>
  <si>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</si>
  <si>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</si>
  <si>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</si>
  <si>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</si>
  <si>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</si>
  <si>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</si>
  <si>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</si>
  <si>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</si>
  <si>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</si>
  <si>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</si>
  <si>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</si>
  <si>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</si>
  <si>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</si>
  <si>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</si>
  <si>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</si>
  <si>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</si>
  <si>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</si>
  <si>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</si>
  <si>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</si>
  <si>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</si>
  <si>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</si>
  <si>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</si>
  <si>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</si>
  <si>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</si>
  <si>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</si>
  <si>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</si>
  <si>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</si>
  <si>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</si>
  <si>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</si>
  <si>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</si>
  <si>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</si>
  <si>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</si>
  <si>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</si>
  <si>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</si>
  <si>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</si>
  <si>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</si>
  <si>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</si>
  <si>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</si>
  <si>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</si>
  <si>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</si>
  <si>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</si>
  <si>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</si>
  <si>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</si>
  <si>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</si>
  <si>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</si>
  <si>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</si>
  <si>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</si>
  <si>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</si>
  <si>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</si>
  <si>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игорный бизнес</t>
  </si>
  <si>
    <t>1 12 02030 01 0000 120</t>
  </si>
  <si>
    <t>1 12 02100 00 0000 120</t>
  </si>
  <si>
    <t>1 12 04000 00 0000 120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</si>
  <si>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</si>
  <si>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</si>
  <si>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</si>
  <si>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</si>
  <si>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</si>
  <si>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</si>
  <si>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</si>
  <si>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</si>
  <si>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</si>
  <si>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</si>
  <si>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</si>
  <si>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</si>
  <si>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</si>
  <si>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</si>
  <si>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</si>
  <si>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</si>
  <si>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</si>
  <si>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</si>
  <si>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</si>
  <si>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</si>
  <si>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</si>
  <si>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</si>
  <si>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</si>
  <si>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</si>
  <si>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</si>
  <si>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</si>
  <si>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</si>
  <si>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</si>
  <si>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</si>
  <si>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</si>
  <si>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</si>
  <si>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</si>
  <si>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</si>
  <si>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</si>
  <si>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</si>
  <si>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</si>
  <si>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</si>
  <si>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</si>
  <si>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</si>
  <si>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</si>
  <si>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</si>
  <si>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</si>
  <si>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</si>
  <si>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</si>
  <si>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</si>
  <si>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Единая субвенция бюджетам субъектов Российской Федерации и бюджету г. Байконура</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</si>
  <si>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</si>
  <si>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</si>
  <si>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Дотации бюджетам бюджетной системы Российской Федерации</t>
  </si>
  <si>
    <t>Субвенции бюджетам бюджетной системы Российской Федерации</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</si>
  <si>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</si>
  <si>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</si>
  <si>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1 03 02140 01 0000 110</t>
  </si>
  <si>
    <t>1 05 01011 01 0000 110</t>
  </si>
  <si>
    <t>Налог, взимаемый с налогоплательщиков, выбравших в качестве объекта налогообложения доходы</t>
  </si>
  <si>
    <t>1 05 01021 01 0000 110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</si>
  <si>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</si>
  <si>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</si>
  <si>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</si>
  <si>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поддержку творческой деятельности и техническое оснащение детских и кукольных театров</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</si>
  <si>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</si>
  <si>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</si>
  <si>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</si>
  <si>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</si>
  <si>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1 03 02142 01 0000 110</t>
  </si>
  <si>
    <t>2 02 15001 02 0000 150</t>
  </si>
  <si>
    <t>2 02 10000 00 0000 150</t>
  </si>
  <si>
    <t>2 02 15001 00 0000 150</t>
  </si>
  <si>
    <t>2 02 20000 00 0000 150</t>
  </si>
  <si>
    <t>2 02 25082 02 0000 150</t>
  </si>
  <si>
    <t>2 02 25086 00 0000 150</t>
  </si>
  <si>
    <t>2 02 25086 02 0000 150</t>
  </si>
  <si>
    <t>2 02 25402 02 0000 150</t>
  </si>
  <si>
    <t>2 02 25462 02 0000 150</t>
  </si>
  <si>
    <t>2 02 25466 00 0000 150</t>
  </si>
  <si>
    <t>2 02 25466 02 0000 150</t>
  </si>
  <si>
    <t>2 02 25467 00 0000 150</t>
  </si>
  <si>
    <t>2 02 25467 02 0000 150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</si>
  <si>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</si>
  <si>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</si>
  <si>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</si>
  <si>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2 02 25497 02 0000 150</t>
  </si>
  <si>
    <t>2 02 25517 00 0000 150</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</si>
  <si>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</si>
  <si>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</si>
  <si>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</si>
  <si>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2 02 25519 02 0000 150</t>
  </si>
  <si>
    <t>2 02 25520 00 0000 150</t>
  </si>
  <si>
    <t>2 02 25520 02 0000 150</t>
  </si>
  <si>
    <t>2 02 25527 00 0000 150</t>
  </si>
  <si>
    <t>2 02 25527 02 0000 150</t>
  </si>
  <si>
    <t xml:space="preserve">2 02 25554 02 0000 150
</t>
  </si>
  <si>
    <t>2 02 30000 00 0000 150</t>
  </si>
  <si>
    <t>2 02 35118 00 0000 150</t>
  </si>
  <si>
    <t>2 02 35118 02 0000 150</t>
  </si>
  <si>
    <t>2 02 35120 00 0000 150</t>
  </si>
  <si>
    <t>2 02 35120 02 0000 150</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</si>
  <si>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</si>
  <si>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</si>
  <si>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</si>
  <si>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</si>
  <si>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2 02 35176 00 0000 150</t>
  </si>
  <si>
    <t>2 02 35176 02 0000 150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</si>
  <si>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</si>
  <si>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</si>
  <si>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</si>
  <si>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2 02 35220 02 0000 150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</si>
  <si>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</si>
  <si>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</si>
  <si>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</si>
  <si>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2 02 35240 02 0000 150</t>
  </si>
  <si>
    <t>2 02 35250 00 0000 150</t>
  </si>
  <si>
    <t>2 02 35250 02 0000 150</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</si>
  <si>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</si>
  <si>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</si>
  <si>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2 02 35290 02 0000 150</t>
  </si>
  <si>
    <t>2 02 35460 00 0000 150</t>
  </si>
  <si>
    <t>2 02 35460 02 0000 150</t>
  </si>
  <si>
    <t>2 02 35900 02 0000 150</t>
  </si>
  <si>
    <t>2 02 40000 00 0000 150</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</si>
  <si>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</si>
  <si>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</si>
  <si>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</si>
  <si>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2 02 45161 00 0000 150</t>
  </si>
  <si>
    <t>2 02 45161 02 0000 150</t>
  </si>
  <si>
    <t>2 02 25114 02 0000 150</t>
  </si>
  <si>
    <t>2 02 25138 02 0000 150</t>
  </si>
  <si>
    <t>2 02 25201 02 0000 150</t>
  </si>
  <si>
    <t>Субсидии бюджетам субъектов Российской Федерации на  развитие паллиативной медицинской помощи</t>
  </si>
  <si>
    <t>2 02 25202 02 0000 150</t>
  </si>
  <si>
    <t>2 02 45468 02 0000 150</t>
  </si>
  <si>
    <t xml:space="preserve">1 03 02143 01 0000 110
</t>
  </si>
  <si>
    <t xml:space="preserve">1 03 02231 01 0000 110
</t>
  </si>
  <si>
    <t xml:space="preserve">1 03 02241 01 0000 110
</t>
  </si>
  <si>
    <t xml:space="preserve">1 03 02251 01 0000 110
</t>
  </si>
  <si>
    <t xml:space="preserve">1 03 02261 01 0000 110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</si>
  <si>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</si>
  <si>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</si>
  <si>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</si>
  <si>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</si>
  <si>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</si>
  <si>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</si>
  <si>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</si>
  <si>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</si>
  <si>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</si>
  <si>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</si>
  <si>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</si>
  <si>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2 02 25114 00 0000 150</t>
  </si>
  <si>
    <t>2 02 25138 00 0000 150</t>
  </si>
  <si>
    <t>2 02 25201 00 0000 150</t>
  </si>
  <si>
    <t>Субсидии бюджетам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</si>
  <si>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</si>
  <si>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</si>
  <si>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поддержку отрасли культуры</t>
  </si>
  <si>
    <t>Субсидии бюджетам субъектов Российской Федерации на поддержку отрасли культуры</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</si>
  <si>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</si>
  <si>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</si>
  <si>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</si>
  <si>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</si>
  <si>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</si>
  <si>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</si>
  <si>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</si>
  <si>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</si>
  <si>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</si>
  <si>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</si>
  <si>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</si>
  <si>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</si>
  <si>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1 16 01150 01 0000 140</t>
  </si>
  <si>
    <t>1 16 01152 01 0000 140</t>
  </si>
  <si>
    <t>1 16 01156 01 0000 140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</si>
  <si>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</si>
  <si>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</si>
  <si>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</si>
  <si>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</si>
  <si>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</si>
  <si>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</si>
  <si>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</si>
  <si>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</si>
  <si>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</si>
  <si>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</si>
  <si>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</si>
  <si>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</si>
  <si>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</si>
  <si>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</si>
  <si>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</si>
  <si>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</si>
  <si>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</si>
  <si>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</si>
  <si>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</si>
  <si>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</si>
  <si>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</si>
  <si>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</si>
  <si>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2 02 25229 00 0000 150</t>
  </si>
  <si>
    <t>2 02 25229 02 0000 150</t>
  </si>
  <si>
    <t>2 02 25256 02 0000 150</t>
  </si>
  <si>
    <t>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</si>
  <si>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</si>
  <si>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</si>
  <si>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</si>
  <si>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2 02 25508 00 0000 150</t>
  </si>
  <si>
    <t>Субсидии бюджетам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</si>
  <si>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</si>
  <si>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</si>
  <si>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</si>
  <si>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</si>
  <si>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обеспечение закупки авиационных работ в целях оказания медицинской помощи</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</si>
  <si>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</si>
  <si>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</si>
  <si>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</si>
  <si>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</si>
  <si>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2 02 25081 00 0000 150</t>
  </si>
  <si>
    <t>2 02 25081 02 0000 150</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</si>
  <si>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</si>
  <si>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</si>
  <si>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</si>
  <si>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</si>
  <si>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</si>
  <si>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</si>
  <si>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</si>
  <si>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</si>
  <si>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</si>
  <si>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</si>
  <si>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</si>
  <si>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</si>
  <si>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</si>
  <si>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</si>
  <si>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</si>
  <si>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2 02 25243 00 0000 150</t>
  </si>
  <si>
    <t>Субсидии бюджетам на строительство и реконструкцию (модернизацию) объектов питьевого водоснабжения</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</si>
  <si>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</si>
  <si>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</si>
  <si>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2 02 45303 02 0000 150</t>
  </si>
  <si>
    <t>2 02 25480 00 0000 150</t>
  </si>
  <si>
    <t>Субсидии бюджетам на создание системы поддержки фермеров и развитие сельской кооперации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</si>
  <si>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</si>
  <si>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</si>
  <si>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</si>
  <si>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</si>
  <si>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</si>
  <si>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</si>
  <si>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</si>
  <si>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</si>
  <si>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2 02 25256 00 0000 150</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</si>
  <si>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</si>
  <si>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</si>
  <si>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</si>
  <si>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</si>
  <si>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2 02 45422 02 0000 150</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</si>
  <si>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</si>
  <si>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</si>
  <si>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</si>
  <si>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</si>
  <si>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</si>
  <si>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</si>
  <si>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</si>
  <si>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</si>
  <si>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2 02 25365 00 0000 150</t>
  </si>
  <si>
    <t>2 02 25365 02 0000 150</t>
  </si>
  <si>
    <t>2 02 25404 00 0000 150</t>
  </si>
  <si>
    <t>2 02 25404 02 0000 150</t>
  </si>
  <si>
    <t>2 02 35134 00 0000 150</t>
  </si>
  <si>
    <t>2 02 35134 02 0000 150</t>
  </si>
  <si>
    <t>НАЛОГОВЫЕ И НЕНАЛОГОВЫЕ ДОХОДЫ</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</si>
  <si>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</si>
  <si>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</si>
  <si>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</si>
  <si>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</si>
  <si>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</si>
  <si>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</si>
  <si>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</si>
  <si>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</si>
  <si>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</si>
  <si>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</si>
  <si>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</si>
  <si>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</si>
  <si>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</si>
  <si>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</si>
  <si>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</si>
  <si>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</si>
  <si>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</si>
  <si>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</si>
  <si>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</si>
  <si>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1 06 05000 02 0000 110 </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</si>
  <si>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</si>
  <si>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</si>
  <si>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</si>
  <si>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</si>
  <si>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</si>
  <si>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</si>
  <si>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</si>
  <si>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</si>
  <si>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</si>
  <si>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</si>
  <si>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</si>
  <si>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</si>
  <si>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</si>
  <si>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</si>
  <si>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</si>
  <si>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</si>
  <si>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</si>
  <si>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</si>
  <si>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</si>
  <si>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</si>
  <si>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</si>
  <si>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</si>
  <si>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</si>
  <si>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</si>
  <si>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</si>
  <si>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</si>
  <si>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 xml:space="preserve"> 1 11 09042 02 0000 120</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</si>
  <si>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</si>
  <si>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</si>
  <si>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</si>
  <si>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</si>
  <si>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</si>
  <si>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1 13 01400 01 0000 130</t>
  </si>
  <si>
    <t>Плата за предоставление сведений, документов, содержащихся в государственных реестрах (регистрах)</t>
  </si>
  <si>
    <t>1 13 01410 01 0000 130</t>
  </si>
  <si>
    <t xml:space="preserve">Доходы, поступающие в порядке возмещения расходов, понесенных в связи с эксплуатацией имущества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</si>
  <si>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</si>
  <si>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</si>
  <si>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</si>
  <si>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</si>
  <si>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</si>
  <si>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</si>
  <si>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114 13020 02 0000 410</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</si>
  <si>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</si>
  <si>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</si>
  <si>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</si>
  <si>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</si>
  <si>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</si>
  <si>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</si>
  <si>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</si>
  <si>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</si>
  <si>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</si>
  <si>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</si>
  <si>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</si>
  <si>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</si>
  <si>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</si>
  <si>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</si>
  <si>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</si>
  <si>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</si>
  <si>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</si>
  <si>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</si>
  <si>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</si>
  <si>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</si>
  <si>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</si>
  <si>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</si>
  <si>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</si>
  <si>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</si>
  <si>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</si>
  <si>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2 02 25027 00 0000 150
</t>
  </si>
  <si>
    <t xml:space="preserve">Субсидии бюджетам на реализацию мероприятий государственной программы Российской Федерации "Доступная среда"
</t>
  </si>
  <si>
    <t xml:space="preserve">2 02 25027 02 0000 150
</t>
  </si>
  <si>
    <t xml:space="preserve">Субсидии бюджетам субъектов Российской Федерации на реализацию мероприятий государственной программы Российской Федерации "Доступная среда"
</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</si>
  <si>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</si>
  <si>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</si>
  <si>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</si>
  <si>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</si>
  <si>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</si>
  <si>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</si>
  <si>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2 02 27139 00 0000 150</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</si>
  <si>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</si>
  <si>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2 02 27139 02 0000 150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</si>
  <si>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</si>
  <si>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</si>
  <si>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</si>
  <si>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2 02 27246 02 0000 150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</si>
  <si>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</si>
  <si>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</si>
  <si>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</si>
  <si>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</si>
  <si>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</si>
  <si>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</si>
  <si>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2 02 45303 00 0000 150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</si>
  <si>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</si>
  <si>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2 02 25028 00 0000 150</t>
  </si>
  <si>
    <t>Субсидии бюджетам на поддержку региональных проектов в сфере информационных технологий</t>
  </si>
  <si>
    <t>2 02 25028 02 0000 150</t>
  </si>
  <si>
    <t>Субсидии бюджетам субъектов Российской Федерации на поддержку региональных проектов в сфере информационных технологий</t>
  </si>
  <si>
    <t>2 02 25251 00 0000 150</t>
  </si>
  <si>
    <t>Субсидии бюджетам  на государственную поддержку аккредитации ветеринарных лабораторий в национальной системе аккредитации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</si>
  <si>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</si>
  <si>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</si>
  <si>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</si>
  <si>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</si>
  <si>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</si>
  <si>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</si>
  <si>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</si>
  <si>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</si>
  <si>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</si>
  <si>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</si>
  <si>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2 02 25341 00 0000 150</t>
  </si>
  <si>
    <t>Субсидии бюджетам на развитие сельского туризма</t>
  </si>
  <si>
    <t>2 02 25341 02 0000 150</t>
  </si>
  <si>
    <t>Субсидии бюджетам субъектов Российской Федерации на развитие сельского туризма</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</si>
  <si>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</si>
  <si>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</si>
  <si>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</si>
  <si>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</si>
  <si>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</si>
  <si>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</si>
  <si>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</si>
  <si>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</si>
  <si>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</si>
  <si>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</si>
  <si>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</si>
  <si>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</si>
  <si>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</si>
  <si>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</si>
  <si>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</si>
  <si>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</si>
  <si>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</si>
  <si>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</si>
  <si>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</si>
  <si>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</si>
  <si>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</si>
  <si>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</si>
  <si>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2 02 25372 00 0000 150</t>
  </si>
  <si>
    <t>Субсидии бюджетам на развитие транспортной инфраструктуры на сельских территориях</t>
  </si>
  <si>
    <t>2 02 25372 02 0000 150</t>
  </si>
  <si>
    <t>Субсидии бюджетам субъектов Российской Федерации на развитие транспортной инфраструктуры на сельских территориях</t>
  </si>
  <si>
    <t>2 02 25394 00 0000 150</t>
  </si>
  <si>
    <t>2 02 25394 02 0000 150</t>
  </si>
  <si>
    <t>2 02 25753 00 0000 150</t>
  </si>
  <si>
    <t>2 02 25753 02 0000 150</t>
  </si>
  <si>
    <t xml:space="preserve">Акцизы на пиво, напитки, изготавливаемые на основе пива, производимые на территории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</si>
  <si>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</si>
  <si>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</si>
  <si>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1 01 02110 01 0000 110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</si>
  <si>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</si>
  <si>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1 11 05032 02 0000 120</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</si>
  <si>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</si>
  <si>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внебюджетнымифондамии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</si>
  <si>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</si>
  <si>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2024 год</t>
  </si>
  <si>
    <t>2025 год</t>
  </si>
  <si>
    <t>2 02 25590 00 0000 150</t>
  </si>
  <si>
    <t>2 02 25590 02 0000 150</t>
  </si>
  <si>
    <t>тыс. рублей</t>
  </si>
  <si>
    <t>1 01 01120 01 0000 110</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</si>
  <si>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</si>
  <si>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</si>
  <si>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</si>
  <si>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</si>
  <si>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</si>
  <si>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</si>
  <si>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</si>
  <si>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</si>
  <si>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</si>
  <si>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</si>
  <si>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</si>
  <si>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</si>
  <si>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</si>
  <si>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</si>
  <si>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</si>
  <si>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</si>
  <si>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2 02 25172 00 0000 150</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</si>
  <si>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</si>
  <si>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</si>
  <si>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</si>
  <si>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</si>
  <si>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</si>
  <si>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</si>
  <si>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</si>
  <si>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</si>
  <si>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2 02 25192 00 0000 150</t>
  </si>
  <si>
    <t>Субсидии бюджетам на оснащение оборудованием региональных сосудистых центров и первичных сосудистых отделений</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</si>
  <si>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</si>
  <si>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</si>
  <si>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</si>
  <si>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</si>
  <si>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</si>
  <si>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</si>
  <si>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</si>
  <si>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</si>
  <si>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</si>
  <si>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</si>
  <si>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2 02 25358 00 0000 150</t>
  </si>
  <si>
    <t>2 02 25358 02 0000 150</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</si>
  <si>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</si>
  <si>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</si>
  <si>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</si>
  <si>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</si>
  <si>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</si>
  <si>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2 02 25511 00 0000 150</t>
  </si>
  <si>
    <t>Субсидии бюджетам на проведение комплексных кадастровых работ</t>
  </si>
  <si>
    <t>2 02 25511 02 0000 150</t>
  </si>
  <si>
    <t>Субсидии бюджетам субъектов Российской Федерации на проведение комплексных кадастровых работ</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</si>
  <si>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</si>
  <si>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</si>
  <si>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2 02 25597 00 0000 150</t>
  </si>
  <si>
    <t>2 02 25597 02 0000 150</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</si>
  <si>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</si>
  <si>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</si>
  <si>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</si>
  <si>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</si>
  <si>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</si>
  <si>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</si>
  <si>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</si>
  <si>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</si>
  <si>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</si>
  <si>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</si>
  <si>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</si>
  <si>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</si>
  <si>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</si>
  <si>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</si>
  <si>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2 02 35431 00 0000 150</t>
  </si>
  <si>
    <t>Субвенции бюджетам на формирование запаса лесных семян для лесовосстановления</t>
  </si>
  <si>
    <t>2 02 35431 02 0000 150</t>
  </si>
  <si>
    <t>Субвенции бюджетам субъектов Российской Федерации на формирование запаса лесных семян для лесовосстановления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</si>
  <si>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</si>
  <si>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</si>
  <si>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</si>
  <si>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</si>
  <si>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</si>
  <si>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1 01 01130 01 0000 110</t>
  </si>
  <si>
    <t xml:space="preserve">1 01 02130 01 0000 110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</si>
  <si>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</si>
  <si>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</si>
  <si>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</si>
  <si>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</si>
  <si>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</si>
  <si>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</si>
  <si>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</si>
  <si>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</si>
  <si>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</si>
  <si>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</si>
  <si>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</si>
  <si>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</si>
  <si>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</si>
  <si>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</si>
  <si>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</si>
  <si>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</si>
  <si>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ПРИЛОЖЕНИЕ 3</t>
  </si>
  <si>
    <t>"Об областном бюджете на 2024 год 
 и на плановый период 2025 и 2026 годов"</t>
  </si>
  <si>
    <t>ПРОГНОЗИРУЕМЫЕ  ДОХОДЫ ОБЛАСТНОГО БЮДЖЕТА НА 2024 ГОД
 И НА ПЛАНОВЫЙ ПЕРИОД 2025 И 2026 ГОДОВ</t>
  </si>
  <si>
    <t>2026 год</t>
  </si>
  <si>
    <t>1 13 01031 01 0000 130</t>
  </si>
  <si>
    <t>Плата за предоставление сведений из Единого государственного реестра недвижимости</t>
  </si>
  <si>
    <t xml:space="preserve">1 16 10057 02 0000 140
</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</si>
  <si>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</si>
  <si>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</si>
  <si>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</si>
  <si>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</si>
  <si>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</si>
  <si>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</si>
  <si>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</si>
  <si>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</si>
  <si>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</si>
  <si>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</si>
  <si>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</si>
  <si>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</si>
  <si>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</si>
  <si>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</si>
  <si>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</si>
  <si>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</si>
  <si>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</si>
  <si>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</si>
  <si>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</si>
  <si>
    <t>ВСЕГО ДОХОДОВ</t>
  </si>
</sst>
</file>

<file path=xl/styles.xml><?xml version="1.0" encoding="utf-8"?>
<styleSheet xmlns="http://schemas.openxmlformats.org/spreadsheetml/2006/main">
  <numFmts count="1">
    <numFmt numFmtId="164" formatCode="#,##0.0"/>
  </numFmts>
  <fonts count="29">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b/>
      <sz val="10"/>
      <name val="Times New Roman"/>
      <family val="1"/>
    </font>
    <font>
      <sz val="10"/>
      <name val="Times New Roman"/>
      <family val="1"/>
    </font>
    <font>
      <sz val="10"/>
      <name val="Times New Roman"/>
      <family val="1"/>
      <charset val="204"/>
    </font>
    <font>
      <sz val="10"/>
      <name val="Arial"/>
      <family val="2"/>
      <charset val="204"/>
    </font>
    <font>
      <sz val="10"/>
      <name val="Times New Roman (PCL6)"/>
      <family val="1"/>
    </font>
    <font>
      <b/>
      <sz val="10"/>
      <name val="Times New Roman"/>
      <family val="1"/>
      <charset val="204"/>
    </font>
    <font>
      <sz val="10"/>
      <name val="Times New Roman Cyr"/>
      <charset val="204"/>
    </font>
    <font>
      <sz val="10"/>
      <color indexed="8"/>
      <name val="Times New Roman"/>
      <family val="1"/>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10"/>
      <color indexed="8"/>
      <name val="Times New Roman Cyr"/>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b/>
      <sz val="10"/>
      <color theme="1"/>
      <name val="Times New Roman"/>
      <family val="1"/>
    </font>
    <font>
      <sz val="10"/>
      <color theme="1"/>
      <name val="Times New Roman"/>
      <family val="1"/>
      <charset val="204"/>
    </font>
    <font>
      <sz val="10"/>
      <color rgb="FF000000"/>
      <name val="Times New Roman"/>
      <family val="1"/>
      <charset val="204"/>
    </font>
    <font>
      <sz val="10"/>
      <color theme="1"/>
      <name val="Times New Roman"/>
      <family val="1"/>
    </font>
    <font>
      <sz val="10"/>
      <color theme="1"/>
      <name val="Times New Roman Cyr"/>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s>
  <cellStyleXfs count="6">
    <xf numFmtId="0" fontId="0" fillId="0" borderId="0"/>
    <xf numFmtId="0" fontId="17" fillId="0" borderId="0"/>
    <xf numFmtId="0" fontId="23" fillId="0" borderId="0"/>
    <xf numFmtId="0" fontId="9" fillId="0" borderId="0"/>
    <xf numFmtId="0" fontId="1" fillId="0" borderId="0"/>
    <xf numFmtId="0" fontId="9" fillId="0" borderId="0"/>
  </cellStyleXfs>
  <cellXfs count="162">
    <xf numFmtId="0" fontId="0" fillId="0" borderId="0" xfId="0"/>
    <xf numFmtId="0" fontId="2" fillId="0" borderId="0" xfId="4" applyFont="1" applyFill="1" applyBorder="1"/>
    <xf numFmtId="0" fontId="3" fillId="0" borderId="0" xfId="4" applyFont="1" applyFill="1" applyBorder="1" applyAlignment="1">
      <alignment vertical="center"/>
    </xf>
    <xf numFmtId="0" fontId="8" fillId="0" borderId="0" xfId="0" applyFont="1" applyFill="1" applyAlignment="1">
      <alignment horizontal="center" vertical="center" wrapText="1"/>
    </xf>
    <xf numFmtId="0" fontId="16"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12" fillId="0" borderId="1" xfId="4" applyFont="1" applyFill="1" applyBorder="1" applyAlignment="1">
      <alignment horizontal="left" vertical="top" wrapText="1"/>
    </xf>
    <xf numFmtId="0" fontId="12"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8" fillId="0"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8"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6" fillId="0" borderId="1" xfId="0" applyFont="1" applyFill="1" applyBorder="1" applyAlignment="1">
      <alignment horizontal="left" vertical="top"/>
    </xf>
    <xf numFmtId="0" fontId="6" fillId="0" borderId="1" xfId="0" applyFont="1" applyFill="1" applyBorder="1" applyAlignment="1">
      <alignment horizontal="justify" vertical="top" wrapText="1"/>
    </xf>
    <xf numFmtId="0" fontId="7" fillId="0" borderId="1" xfId="0" applyFont="1" applyFill="1" applyBorder="1" applyAlignment="1">
      <alignment horizontal="left" vertical="top"/>
    </xf>
    <xf numFmtId="0" fontId="7" fillId="0" borderId="1" xfId="0" applyFont="1" applyFill="1" applyBorder="1" applyAlignment="1">
      <alignment horizontal="justify" vertical="top"/>
    </xf>
    <xf numFmtId="0" fontId="24" fillId="0"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8"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justify" vertical="top" wrapText="1"/>
    </xf>
    <xf numFmtId="0" fontId="13" fillId="0" borderId="1" xfId="0" applyFont="1" applyFill="1" applyBorder="1" applyAlignment="1">
      <alignment vertical="top"/>
    </xf>
    <xf numFmtId="49" fontId="8"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0" fontId="8" fillId="0" borderId="1" xfId="0" applyFont="1" applyFill="1" applyBorder="1" applyAlignment="1">
      <alignment horizontal="left" vertical="top"/>
    </xf>
    <xf numFmtId="164" fontId="3" fillId="0" borderId="1" xfId="4" applyNumberFormat="1" applyFont="1" applyFill="1" applyBorder="1" applyAlignment="1">
      <alignment vertical="center"/>
    </xf>
    <xf numFmtId="164" fontId="2" fillId="0" borderId="1" xfId="4" applyNumberFormat="1" applyFont="1" applyFill="1" applyBorder="1" applyAlignment="1"/>
    <xf numFmtId="164" fontId="3" fillId="0" borderId="1" xfId="4" applyNumberFormat="1" applyFont="1" applyFill="1" applyBorder="1" applyAlignment="1"/>
    <xf numFmtId="164" fontId="12" fillId="0" borderId="1" xfId="4" applyNumberFormat="1" applyFont="1" applyFill="1" applyBorder="1" applyAlignment="1"/>
    <xf numFmtId="164" fontId="5" fillId="0" borderId="1" xfId="4" applyNumberFormat="1" applyFont="1" applyFill="1" applyBorder="1" applyAlignment="1"/>
    <xf numFmtId="0" fontId="7" fillId="0" borderId="1" xfId="0" applyFont="1" applyFill="1" applyBorder="1" applyAlignment="1">
      <alignment vertical="top"/>
    </xf>
    <xf numFmtId="0" fontId="25" fillId="0" borderId="1" xfId="0" applyFont="1" applyFill="1" applyBorder="1" applyAlignment="1">
      <alignment horizontal="justify" vertical="top" wrapText="1"/>
    </xf>
    <xf numFmtId="0" fontId="26" fillId="0" borderId="1" xfId="0" applyFont="1" applyFill="1" applyBorder="1" applyAlignment="1">
      <alignment vertical="top"/>
    </xf>
    <xf numFmtId="0" fontId="26" fillId="0" borderId="1" xfId="0" applyFont="1" applyFill="1" applyBorder="1" applyAlignment="1">
      <alignment horizontal="justify" vertical="top" wrapText="1"/>
    </xf>
    <xf numFmtId="0" fontId="7" fillId="0" borderId="1" xfId="0" applyFont="1" applyFill="1" applyBorder="1" applyAlignment="1">
      <alignment vertical="top" wrapText="1"/>
    </xf>
    <xf numFmtId="0" fontId="26" fillId="0" borderId="0" xfId="0" applyFont="1" applyFill="1" applyAlignment="1">
      <alignment horizontal="justify" vertical="top" wrapText="1"/>
    </xf>
    <xf numFmtId="0" fontId="6" fillId="0" borderId="1" xfId="0" applyFont="1" applyFill="1" applyBorder="1" applyAlignment="1">
      <alignment vertical="top"/>
    </xf>
    <xf numFmtId="0" fontId="26" fillId="0" borderId="1" xfId="0" applyNumberFormat="1" applyFont="1" applyFill="1" applyBorder="1" applyAlignment="1">
      <alignment horizontal="justify" vertical="top" wrapText="1"/>
    </xf>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8" fillId="0" borderId="1" xfId="0" applyNumberFormat="1" applyFont="1" applyFill="1" applyBorder="1" applyAlignment="1">
      <alignment horizontal="left" vertical="top"/>
    </xf>
    <xf numFmtId="0" fontId="8" fillId="0" borderId="1" xfId="4" applyFont="1" applyFill="1" applyBorder="1" applyAlignment="1" applyProtection="1">
      <alignment horizontal="left" vertical="top" wrapText="1"/>
    </xf>
    <xf numFmtId="0" fontId="8" fillId="0" borderId="1" xfId="4" applyNumberFormat="1" applyFont="1" applyFill="1" applyBorder="1" applyAlignment="1" applyProtection="1">
      <alignment horizontal="justify" vertical="top" wrapText="1"/>
    </xf>
    <xf numFmtId="0" fontId="12" fillId="0" borderId="1" xfId="4" applyFont="1" applyFill="1" applyBorder="1" applyAlignment="1" applyProtection="1">
      <alignment horizontal="left" vertical="top" wrapText="1"/>
    </xf>
    <xf numFmtId="0" fontId="12"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8" fillId="0" borderId="1" xfId="0" applyFont="1" applyFill="1" applyBorder="1" applyAlignment="1" applyProtection="1">
      <alignment vertical="top"/>
    </xf>
    <xf numFmtId="0" fontId="8" fillId="0" borderId="1" xfId="0" applyFont="1" applyFill="1" applyBorder="1" applyAlignment="1" applyProtection="1">
      <alignment horizontal="justify" vertical="top" wrapText="1"/>
    </xf>
    <xf numFmtId="0" fontId="8" fillId="0" borderId="1" xfId="0" applyFont="1" applyFill="1" applyBorder="1" applyAlignment="1" applyProtection="1">
      <alignment horizontal="left" vertical="top"/>
    </xf>
    <xf numFmtId="0" fontId="8" fillId="0" borderId="1" xfId="0" applyNumberFormat="1" applyFont="1" applyFill="1" applyBorder="1" applyAlignment="1" applyProtection="1">
      <alignment horizontal="justify" vertical="top" wrapText="1"/>
    </xf>
    <xf numFmtId="0" fontId="8" fillId="0" borderId="1" xfId="0" applyFont="1" applyFill="1" applyBorder="1" applyAlignment="1">
      <alignment vertical="top"/>
    </xf>
    <xf numFmtId="0" fontId="8" fillId="0" borderId="1" xfId="1" applyNumberFormat="1" applyFont="1" applyFill="1" applyBorder="1" applyAlignment="1" applyProtection="1">
      <alignment horizontal="left" vertical="top"/>
      <protection hidden="1"/>
    </xf>
    <xf numFmtId="0" fontId="8" fillId="0" borderId="1" xfId="4" applyNumberFormat="1" applyFont="1" applyFill="1" applyBorder="1" applyAlignment="1">
      <alignment horizontal="justify" vertical="top" wrapText="1"/>
    </xf>
    <xf numFmtId="0" fontId="11" fillId="0" borderId="1" xfId="0" applyFont="1" applyFill="1" applyBorder="1" applyAlignment="1">
      <alignment horizontal="left" vertical="top" wrapText="1"/>
    </xf>
    <xf numFmtId="0" fontId="8" fillId="0" borderId="1" xfId="4" applyFont="1" applyFill="1" applyBorder="1" applyAlignment="1">
      <alignment horizontal="left" vertical="top" wrapText="1"/>
    </xf>
    <xf numFmtId="0" fontId="8" fillId="0" borderId="1" xfId="0" applyFont="1" applyFill="1" applyBorder="1" applyAlignment="1">
      <alignment horizontal="justify" vertical="top"/>
    </xf>
    <xf numFmtId="0" fontId="11" fillId="0" borderId="1" xfId="0" applyNumberFormat="1" applyFont="1" applyFill="1" applyBorder="1" applyAlignment="1">
      <alignment horizontal="justify" vertical="top" wrapText="1"/>
    </xf>
    <xf numFmtId="0" fontId="8" fillId="0" borderId="1" xfId="0" quotePrefix="1" applyFont="1" applyFill="1" applyBorder="1" applyAlignment="1">
      <alignment horizontal="justify" vertical="top" wrapText="1"/>
    </xf>
    <xf numFmtId="0" fontId="6" fillId="0" borderId="1" xfId="0" applyFont="1" applyFill="1" applyBorder="1" applyAlignment="1">
      <alignment horizontal="justify" vertical="top"/>
    </xf>
    <xf numFmtId="0" fontId="18" fillId="0" borderId="1" xfId="0" applyFont="1" applyFill="1" applyBorder="1" applyAlignment="1">
      <alignment horizontal="justify" vertical="top" wrapText="1"/>
    </xf>
    <xf numFmtId="0" fontId="27" fillId="0" borderId="1" xfId="0" applyFont="1" applyFill="1" applyBorder="1" applyAlignment="1">
      <alignment horizontal="justify" vertical="top" wrapText="1"/>
    </xf>
    <xf numFmtId="0" fontId="8" fillId="0" borderId="2" xfId="0"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8" fillId="0" borderId="0" xfId="0" applyFont="1" applyFill="1" applyAlignment="1">
      <alignment horizontal="right" vertical="center" wrapText="1"/>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26" fillId="2" borderId="1" xfId="0" applyFont="1" applyFill="1" applyBorder="1" applyAlignment="1">
      <alignment vertical="top"/>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12" fillId="0" borderId="0" xfId="4" applyNumberFormat="1" applyFont="1" applyFill="1" applyBorder="1" applyAlignment="1"/>
    <xf numFmtId="164" fontId="2" fillId="0" borderId="0" xfId="4" applyNumberFormat="1" applyFont="1" applyFill="1" applyBorder="1" applyAlignment="1"/>
    <xf numFmtId="0" fontId="8" fillId="0" borderId="1" xfId="1" applyNumberFormat="1" applyFont="1" applyFill="1" applyBorder="1" applyAlignment="1" applyProtection="1">
      <alignment horizontal="justify" vertical="top" wrapText="1"/>
      <protection hidden="1"/>
    </xf>
    <xf numFmtId="0" fontId="11" fillId="0" borderId="0" xfId="4" applyFont="1" applyFill="1" applyBorder="1" applyAlignment="1">
      <alignment horizontal="center" wrapText="1"/>
    </xf>
    <xf numFmtId="0" fontId="11" fillId="0" borderId="0" xfId="4" applyFont="1" applyFill="1" applyBorder="1" applyAlignment="1">
      <alignment horizontal="center" vertical="top" wrapText="1"/>
    </xf>
    <xf numFmtId="0" fontId="19" fillId="0" borderId="1" xfId="0" applyFont="1" applyFill="1" applyBorder="1" applyAlignment="1">
      <alignment horizontal="justify" vertical="top"/>
    </xf>
    <xf numFmtId="0" fontId="4" fillId="0" borderId="1" xfId="4" applyFont="1" applyFill="1" applyBorder="1" applyAlignment="1" applyProtection="1">
      <alignment horizontal="left" vertical="top" wrapText="1"/>
    </xf>
    <xf numFmtId="0" fontId="19" fillId="0" borderId="1" xfId="0" applyNumberFormat="1" applyFont="1" applyFill="1" applyBorder="1" applyAlignment="1">
      <alignment horizontal="justify" vertical="top" wrapText="1"/>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9"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9" fillId="0" borderId="1" xfId="1" applyNumberFormat="1" applyFont="1" applyFill="1" applyBorder="1" applyAlignment="1" applyProtection="1">
      <alignment horizontal="left" vertical="top" wrapText="1"/>
      <protection hidden="1"/>
    </xf>
    <xf numFmtId="0" fontId="19" fillId="0" borderId="1" xfId="1" applyNumberFormat="1" applyFont="1" applyFill="1" applyBorder="1" applyAlignment="1" applyProtection="1">
      <alignment horizontal="justify" vertical="top" wrapText="1"/>
      <protection hidden="1"/>
    </xf>
    <xf numFmtId="164" fontId="20" fillId="0" borderId="1" xfId="4" applyNumberFormat="1" applyFont="1" applyFill="1" applyBorder="1" applyAlignment="1"/>
    <xf numFmtId="0" fontId="20" fillId="0" borderId="1" xfId="4" applyFont="1" applyFill="1" applyBorder="1" applyAlignment="1">
      <alignment horizontal="justify" vertical="top" wrapText="1"/>
    </xf>
    <xf numFmtId="0" fontId="20" fillId="0" borderId="1" xfId="4" applyFont="1" applyFill="1" applyBorder="1" applyAlignment="1">
      <alignment horizontal="left" vertical="top" wrapText="1"/>
    </xf>
    <xf numFmtId="0" fontId="21" fillId="0" borderId="0" xfId="4" applyFont="1" applyFill="1" applyBorder="1" applyAlignment="1">
      <alignment horizontal="right"/>
    </xf>
    <xf numFmtId="0" fontId="21" fillId="0" borderId="0" xfId="4" applyFont="1" applyFill="1" applyBorder="1"/>
    <xf numFmtId="0" fontId="19" fillId="0" borderId="1" xfId="0" applyFont="1" applyFill="1" applyBorder="1" applyAlignment="1">
      <alignment horizontal="left" vertical="top"/>
    </xf>
    <xf numFmtId="0" fontId="19" fillId="0" borderId="1" xfId="0" applyFont="1" applyFill="1" applyBorder="1" applyAlignment="1" applyProtection="1">
      <alignment vertical="top"/>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justify" vertical="top" wrapText="1"/>
    </xf>
    <xf numFmtId="0" fontId="19" fillId="0" borderId="1" xfId="0" applyFont="1" applyFill="1" applyBorder="1" applyAlignment="1" applyProtection="1">
      <alignment horizontal="left" vertical="top"/>
    </xf>
    <xf numFmtId="0" fontId="19" fillId="0" borderId="1" xfId="0" applyNumberFormat="1" applyFont="1" applyFill="1" applyBorder="1" applyAlignment="1" applyProtection="1">
      <alignment horizontal="justify" vertical="top" wrapText="1"/>
    </xf>
    <xf numFmtId="49" fontId="19" fillId="0" borderId="1" xfId="0" applyNumberFormat="1" applyFont="1" applyFill="1" applyBorder="1" applyAlignment="1">
      <alignment horizontal="left" vertical="top"/>
    </xf>
    <xf numFmtId="0" fontId="21" fillId="0" borderId="0" xfId="4" applyFont="1" applyFill="1" applyBorder="1" applyAlignment="1">
      <alignment horizontal="right" vertical="center"/>
    </xf>
    <xf numFmtId="0" fontId="21" fillId="0" borderId="0" xfId="4" applyFont="1" applyFill="1" applyBorder="1" applyAlignment="1">
      <alignment vertical="center"/>
    </xf>
    <xf numFmtId="0" fontId="19" fillId="0" borderId="1" xfId="3" applyFont="1" applyFill="1" applyBorder="1" applyAlignment="1" applyProtection="1">
      <alignment horizontal="left" vertical="top"/>
      <protection hidden="1"/>
    </xf>
    <xf numFmtId="0" fontId="19" fillId="0" borderId="1" xfId="3" applyFont="1" applyFill="1" applyBorder="1" applyAlignment="1" applyProtection="1">
      <alignment horizontal="justify" vertical="top" wrapText="1"/>
      <protection hidden="1"/>
    </xf>
    <xf numFmtId="0" fontId="19" fillId="0" borderId="1" xfId="0" applyFont="1" applyFill="1" applyBorder="1" applyAlignment="1">
      <alignment horizontal="left" vertical="top" wrapText="1"/>
    </xf>
    <xf numFmtId="0" fontId="22" fillId="0" borderId="0" xfId="4" applyFont="1" applyFill="1" applyBorder="1" applyAlignment="1">
      <alignment horizontal="right"/>
    </xf>
    <xf numFmtId="0" fontId="22" fillId="0" borderId="0" xfId="4" applyFont="1" applyFill="1" applyBorder="1"/>
    <xf numFmtId="49" fontId="19"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justify" vertical="top" wrapText="1"/>
    </xf>
    <xf numFmtId="0" fontId="0" fillId="0" borderId="0" xfId="0" applyBorder="1"/>
    <xf numFmtId="0" fontId="2" fillId="0" borderId="0" xfId="5" applyFont="1" applyFill="1" applyBorder="1" applyAlignment="1">
      <alignment horizontal="left" vertical="top" wrapText="1"/>
    </xf>
    <xf numFmtId="0" fontId="8" fillId="0" borderId="0" xfId="0" applyFont="1" applyFill="1" applyBorder="1" applyAlignment="1">
      <alignment horizontal="justify" vertical="top" wrapText="1"/>
    </xf>
    <xf numFmtId="164" fontId="28" fillId="0" borderId="0" xfId="4" applyNumberFormat="1" applyFont="1" applyFill="1" applyBorder="1"/>
    <xf numFmtId="164" fontId="2" fillId="0" borderId="0" xfId="5" applyNumberFormat="1" applyFont="1" applyFill="1" applyBorder="1"/>
    <xf numFmtId="0" fontId="2" fillId="0" borderId="3" xfId="5" applyFont="1" applyFill="1" applyBorder="1" applyAlignment="1" applyProtection="1">
      <alignment horizontal="left" vertical="top" wrapText="1"/>
    </xf>
    <xf numFmtId="0" fontId="5" fillId="0" borderId="1" xfId="5" applyFont="1" applyFill="1" applyBorder="1" applyAlignment="1">
      <alignment horizontal="justify" vertical="top" wrapText="1"/>
    </xf>
    <xf numFmtId="0" fontId="12" fillId="0" borderId="1" xfId="5" applyFont="1" applyFill="1" applyBorder="1" applyAlignment="1">
      <alignment horizontal="justify" vertical="top" wrapText="1"/>
    </xf>
    <xf numFmtId="0" fontId="20" fillId="0" borderId="1" xfId="5" applyFont="1" applyFill="1" applyBorder="1" applyAlignment="1">
      <alignment horizontal="justify" vertical="top" wrapText="1"/>
    </xf>
    <xf numFmtId="0" fontId="26" fillId="0" borderId="1" xfId="0" applyFont="1" applyFill="1" applyBorder="1" applyAlignment="1">
      <alignment vertical="top" wrapText="1"/>
    </xf>
    <xf numFmtId="0" fontId="8" fillId="0" borderId="4" xfId="0" applyNumberFormat="1" applyFont="1" applyFill="1" applyBorder="1" applyAlignment="1">
      <alignment horizontal="justify" vertical="top" wrapText="1"/>
    </xf>
    <xf numFmtId="0" fontId="15" fillId="0" borderId="0" xfId="4" applyFont="1" applyFill="1" applyBorder="1" applyAlignment="1">
      <alignment horizontal="right"/>
    </xf>
    <xf numFmtId="0" fontId="12" fillId="0" borderId="3" xfId="5" applyFont="1" applyFill="1" applyBorder="1" applyAlignment="1">
      <alignment horizontal="left" vertical="top" wrapText="1"/>
    </xf>
    <xf numFmtId="0" fontId="12" fillId="0" borderId="3" xfId="5" applyFont="1" applyFill="1" applyBorder="1" applyAlignment="1">
      <alignment horizontal="justify" vertical="top" wrapText="1"/>
    </xf>
    <xf numFmtId="0" fontId="2" fillId="0" borderId="1" xfId="5" applyFont="1" applyFill="1" applyBorder="1" applyAlignment="1">
      <alignment horizontal="justify" vertical="top" wrapText="1"/>
    </xf>
    <xf numFmtId="0" fontId="2" fillId="0" borderId="1" xfId="5" applyFont="1" applyFill="1" applyBorder="1" applyAlignment="1" applyProtection="1">
      <alignment horizontal="justify" vertical="top" wrapText="1"/>
    </xf>
    <xf numFmtId="0" fontId="4" fillId="0" borderId="1" xfId="5" applyNumberFormat="1" applyFont="1" applyFill="1" applyBorder="1" applyAlignment="1">
      <alignment horizontal="justify" vertical="top" wrapText="1"/>
    </xf>
    <xf numFmtId="0" fontId="19" fillId="0" borderId="1" xfId="5" applyNumberFormat="1" applyFont="1" applyFill="1" applyBorder="1" applyAlignment="1" applyProtection="1">
      <alignment horizontal="justify" vertical="top" wrapText="1"/>
    </xf>
    <xf numFmtId="0" fontId="12" fillId="0" borderId="1" xfId="5" applyFont="1" applyFill="1" applyBorder="1" applyAlignment="1" applyProtection="1">
      <alignment horizontal="justify" vertical="top" wrapText="1"/>
    </xf>
    <xf numFmtId="0" fontId="20" fillId="0" borderId="1" xfId="5" applyNumberFormat="1" applyFont="1" applyFill="1" applyBorder="1" applyAlignment="1">
      <alignment horizontal="justify" vertical="top" wrapText="1"/>
    </xf>
    <xf numFmtId="0" fontId="19" fillId="0" borderId="1" xfId="5" applyFont="1" applyFill="1" applyBorder="1" applyAlignment="1" applyProtection="1">
      <alignment horizontal="justify" vertical="top" wrapText="1"/>
    </xf>
    <xf numFmtId="164" fontId="2" fillId="0" borderId="1" xfId="4" applyNumberFormat="1" applyFont="1" applyFill="1" applyBorder="1" applyAlignment="1">
      <alignment horizontal="right"/>
    </xf>
    <xf numFmtId="164" fontId="26" fillId="0" borderId="1" xfId="0" applyNumberFormat="1" applyFont="1" applyFill="1" applyBorder="1" applyAlignment="1">
      <alignment horizontal="right" wrapText="1"/>
    </xf>
    <xf numFmtId="164" fontId="5"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8" fillId="0" borderId="1" xfId="4" applyNumberFormat="1" applyFont="1" applyFill="1" applyBorder="1" applyAlignment="1">
      <alignment horizontal="right"/>
    </xf>
    <xf numFmtId="164" fontId="12" fillId="0" borderId="1" xfId="4" applyNumberFormat="1" applyFont="1" applyFill="1" applyBorder="1" applyAlignment="1">
      <alignment horizontal="right"/>
    </xf>
    <xf numFmtId="0" fontId="2" fillId="0" borderId="1" xfId="4" applyFont="1" applyFill="1" applyBorder="1"/>
    <xf numFmtId="0" fontId="5" fillId="0" borderId="1" xfId="4" applyFont="1" applyFill="1" applyBorder="1" applyAlignment="1">
      <alignment vertical="top"/>
    </xf>
    <xf numFmtId="164" fontId="5" fillId="0" borderId="1" xfId="4" applyNumberFormat="1" applyFont="1" applyFill="1" applyBorder="1"/>
    <xf numFmtId="0" fontId="2" fillId="0" borderId="5" xfId="4" applyFont="1" applyFill="1" applyBorder="1" applyAlignment="1" applyProtection="1">
      <alignment horizontal="right" wrapText="1"/>
    </xf>
    <xf numFmtId="0" fontId="15" fillId="0" borderId="0" xfId="4" applyFont="1" applyFill="1" applyBorder="1" applyAlignment="1">
      <alignment horizontal="right"/>
    </xf>
    <xf numFmtId="0" fontId="16" fillId="0" borderId="0" xfId="0" applyFont="1" applyFill="1" applyAlignment="1">
      <alignment horizontal="right" vertical="top" wrapText="1"/>
    </xf>
    <xf numFmtId="0" fontId="15" fillId="0" borderId="0" xfId="4" applyFont="1" applyFill="1" applyBorder="1" applyAlignment="1">
      <alignment horizontal="right" vertical="top" wrapText="1"/>
    </xf>
    <xf numFmtId="0" fontId="14" fillId="0" borderId="0" xfId="4" applyFont="1" applyFill="1" applyBorder="1" applyAlignment="1">
      <alignment horizontal="center" vertical="center" wrapText="1"/>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345"/>
  <sheetViews>
    <sheetView showZeros="0" tabSelected="1" topLeftCell="A167" zoomScale="115" zoomScaleNormal="115" workbookViewId="0">
      <selection activeCell="H177" sqref="H177"/>
    </sheetView>
  </sheetViews>
  <sheetFormatPr defaultRowHeight="12.75"/>
  <cols>
    <col min="1" max="1" width="20.140625" style="1" customWidth="1"/>
    <col min="2" max="2" width="58.85546875" style="76" customWidth="1"/>
    <col min="3" max="3" width="11.28515625" style="5" customWidth="1"/>
    <col min="4" max="4" width="11.5703125" style="5" customWidth="1"/>
    <col min="5" max="5" width="11.7109375" style="5" customWidth="1"/>
    <col min="6" max="6" width="9.140625" style="77"/>
    <col min="7" max="8" width="9.140625" style="5"/>
    <col min="9" max="9" width="11.140625" style="5" customWidth="1"/>
    <col min="10" max="12" width="11.85546875" style="5" customWidth="1"/>
    <col min="13" max="16384" width="9.140625" style="5"/>
  </cols>
  <sheetData>
    <row r="1" spans="1:6" ht="16.5" customHeight="1">
      <c r="A1" s="158" t="s">
        <v>657</v>
      </c>
      <c r="B1" s="158"/>
      <c r="C1" s="158"/>
      <c r="D1" s="158"/>
      <c r="E1" s="158"/>
    </row>
    <row r="2" spans="1:6" s="3" customFormat="1" ht="15.75">
      <c r="A2" s="4"/>
      <c r="B2" s="159" t="s">
        <v>149</v>
      </c>
      <c r="C2" s="159"/>
      <c r="D2" s="159"/>
      <c r="E2" s="159"/>
      <c r="F2" s="78"/>
    </row>
    <row r="3" spans="1:6" s="3" customFormat="1" ht="32.25" customHeight="1">
      <c r="A3" s="138"/>
      <c r="B3" s="160" t="s">
        <v>658</v>
      </c>
      <c r="C3" s="160"/>
      <c r="D3" s="160"/>
      <c r="E3" s="160"/>
      <c r="F3" s="78"/>
    </row>
    <row r="4" spans="1:6" s="3" customFormat="1" ht="15.75" customHeight="1">
      <c r="A4" s="161"/>
      <c r="B4" s="161"/>
      <c r="C4" s="161"/>
      <c r="D4" s="5"/>
      <c r="E4" s="5"/>
      <c r="F4" s="78"/>
    </row>
    <row r="5" spans="1:6" ht="33.75" customHeight="1">
      <c r="A5" s="161" t="s">
        <v>659</v>
      </c>
      <c r="B5" s="161"/>
      <c r="C5" s="161"/>
      <c r="D5" s="161"/>
      <c r="E5" s="161"/>
    </row>
    <row r="6" spans="1:6" ht="21" customHeight="1">
      <c r="A6" s="93"/>
      <c r="B6" s="94"/>
      <c r="C6" s="93"/>
      <c r="D6" s="157" t="s">
        <v>562</v>
      </c>
      <c r="E6" s="157"/>
    </row>
    <row r="7" spans="1:6" s="87" customFormat="1" ht="36.75" customHeight="1">
      <c r="A7" s="86" t="s">
        <v>26</v>
      </c>
      <c r="B7" s="89" t="s">
        <v>93</v>
      </c>
      <c r="C7" s="88" t="s">
        <v>558</v>
      </c>
      <c r="D7" s="88" t="s">
        <v>559</v>
      </c>
      <c r="E7" s="88" t="s">
        <v>660</v>
      </c>
      <c r="F7" s="77"/>
    </row>
    <row r="8" spans="1:6" s="2" customFormat="1" ht="14.25" customHeight="1">
      <c r="A8" s="45" t="s">
        <v>27</v>
      </c>
      <c r="B8" s="45" t="s">
        <v>385</v>
      </c>
      <c r="C8" s="32">
        <f>C9+C24+C45+C52+C60+C67+C83+C107+C121+C133+C139</f>
        <v>34034469</v>
      </c>
      <c r="D8" s="32">
        <f t="shared" ref="D8:E8" si="0">D9+D24+D45+D52+D60+D67+D83+D107+D121+D133+D139</f>
        <v>33411152</v>
      </c>
      <c r="E8" s="32">
        <f t="shared" si="0"/>
        <v>34923276</v>
      </c>
      <c r="F8" s="79"/>
    </row>
    <row r="9" spans="1:6" s="2" customFormat="1" ht="15" customHeight="1">
      <c r="A9" s="45" t="s">
        <v>28</v>
      </c>
      <c r="B9" s="46" t="s">
        <v>29</v>
      </c>
      <c r="C9" s="32">
        <f>C10+C15</f>
        <v>17662791</v>
      </c>
      <c r="D9" s="32">
        <f>D10+D15</f>
        <v>18779325</v>
      </c>
      <c r="E9" s="32">
        <f>E10+E15</f>
        <v>19856618</v>
      </c>
      <c r="F9" s="79"/>
    </row>
    <row r="10" spans="1:6" s="2" customFormat="1" ht="15" customHeight="1">
      <c r="A10" s="45" t="s">
        <v>30</v>
      </c>
      <c r="B10" s="46" t="s">
        <v>31</v>
      </c>
      <c r="C10" s="32">
        <f>C11+C13+C14</f>
        <v>6763041</v>
      </c>
      <c r="D10" s="32">
        <f>D11+D13+D14</f>
        <v>7189779</v>
      </c>
      <c r="E10" s="32">
        <f>E11+E13+E14</f>
        <v>7649809</v>
      </c>
      <c r="F10" s="79"/>
    </row>
    <row r="11" spans="1:6" s="1" customFormat="1" ht="27" customHeight="1">
      <c r="A11" s="47" t="s">
        <v>32</v>
      </c>
      <c r="B11" s="48" t="s">
        <v>386</v>
      </c>
      <c r="C11" s="33">
        <f>C12</f>
        <v>6108323</v>
      </c>
      <c r="D11" s="33">
        <f t="shared" ref="D11:E11" si="1">D12</f>
        <v>6616822</v>
      </c>
      <c r="E11" s="33">
        <f t="shared" si="1"/>
        <v>7209133</v>
      </c>
      <c r="F11" s="80"/>
    </row>
    <row r="12" spans="1:6" s="74" customFormat="1" ht="96.75" customHeight="1">
      <c r="A12" s="96" t="s">
        <v>33</v>
      </c>
      <c r="B12" s="97" t="s">
        <v>637</v>
      </c>
      <c r="C12" s="98">
        <v>6108323</v>
      </c>
      <c r="D12" s="98">
        <v>6616822</v>
      </c>
      <c r="E12" s="98">
        <v>7209133</v>
      </c>
      <c r="F12" s="81"/>
    </row>
    <row r="13" spans="1:6" s="74" customFormat="1" ht="117.75" customHeight="1">
      <c r="A13" s="47" t="s">
        <v>563</v>
      </c>
      <c r="B13" s="15" t="s">
        <v>669</v>
      </c>
      <c r="C13" s="33">
        <v>497986</v>
      </c>
      <c r="D13" s="33">
        <v>323753</v>
      </c>
      <c r="E13" s="33"/>
      <c r="F13" s="81"/>
    </row>
    <row r="14" spans="1:6" s="74" customFormat="1" ht="105.75" customHeight="1">
      <c r="A14" s="132" t="s">
        <v>639</v>
      </c>
      <c r="B14" s="15" t="s">
        <v>670</v>
      </c>
      <c r="C14" s="33">
        <v>156732</v>
      </c>
      <c r="D14" s="33">
        <v>249204</v>
      </c>
      <c r="E14" s="33">
        <v>440676</v>
      </c>
      <c r="F14" s="81"/>
    </row>
    <row r="15" spans="1:6" s="2" customFormat="1" ht="15" customHeight="1">
      <c r="A15" s="45" t="s">
        <v>34</v>
      </c>
      <c r="B15" s="46" t="s">
        <v>35</v>
      </c>
      <c r="C15" s="34">
        <f>C16+C17+C18+C19+C20+C21+C22+C23</f>
        <v>10899750</v>
      </c>
      <c r="D15" s="34">
        <f>D16+D17+D18+D19+D20+D21+D22+D23</f>
        <v>11589546</v>
      </c>
      <c r="E15" s="34">
        <f>E16+E17+E18+E19+E20+E21+E22+E23</f>
        <v>12206809</v>
      </c>
      <c r="F15" s="79"/>
    </row>
    <row r="16" spans="1:6" s="1" customFormat="1" ht="80.25" customHeight="1">
      <c r="A16" s="50" t="s">
        <v>36</v>
      </c>
      <c r="B16" s="15" t="s">
        <v>671</v>
      </c>
      <c r="C16" s="33">
        <v>8929957</v>
      </c>
      <c r="D16" s="33">
        <v>9551301</v>
      </c>
      <c r="E16" s="33">
        <v>10097693</v>
      </c>
      <c r="F16" s="80"/>
    </row>
    <row r="17" spans="1:6" s="1" customFormat="1" ht="80.25" customHeight="1">
      <c r="A17" s="50" t="s">
        <v>37</v>
      </c>
      <c r="B17" s="26" t="s">
        <v>118</v>
      </c>
      <c r="C17" s="33">
        <v>120367</v>
      </c>
      <c r="D17" s="33">
        <v>124098</v>
      </c>
      <c r="E17" s="33">
        <v>127945</v>
      </c>
      <c r="F17" s="80"/>
    </row>
    <row r="18" spans="1:6" s="1" customFormat="1" ht="41.25" customHeight="1">
      <c r="A18" s="49" t="s">
        <v>38</v>
      </c>
      <c r="B18" s="141" t="s">
        <v>130</v>
      </c>
      <c r="C18" s="33">
        <v>95997</v>
      </c>
      <c r="D18" s="33">
        <v>98973</v>
      </c>
      <c r="E18" s="33">
        <v>102041</v>
      </c>
      <c r="F18" s="80"/>
    </row>
    <row r="19" spans="1:6" s="1" customFormat="1" ht="67.5" customHeight="1">
      <c r="A19" s="49" t="s">
        <v>39</v>
      </c>
      <c r="B19" s="141" t="s">
        <v>387</v>
      </c>
      <c r="C19" s="33">
        <v>131029</v>
      </c>
      <c r="D19" s="33">
        <v>135091</v>
      </c>
      <c r="E19" s="33">
        <v>139278</v>
      </c>
      <c r="F19" s="80"/>
    </row>
    <row r="20" spans="1:6" s="6" customFormat="1" ht="94.5" customHeight="1">
      <c r="A20" s="9" t="s">
        <v>388</v>
      </c>
      <c r="B20" s="59" t="s">
        <v>672</v>
      </c>
      <c r="C20" s="35">
        <v>797707</v>
      </c>
      <c r="D20" s="33">
        <v>822434</v>
      </c>
      <c r="E20" s="33">
        <v>847929</v>
      </c>
      <c r="F20" s="82"/>
    </row>
    <row r="21" spans="1:6" s="6" customFormat="1" ht="81" customHeight="1">
      <c r="A21" s="9" t="s">
        <v>552</v>
      </c>
      <c r="B21" s="126" t="s">
        <v>553</v>
      </c>
      <c r="C21" s="35">
        <v>3427</v>
      </c>
      <c r="D21" s="33">
        <v>3533</v>
      </c>
      <c r="E21" s="33">
        <v>3643</v>
      </c>
      <c r="F21" s="82"/>
    </row>
    <row r="22" spans="1:6" s="6" customFormat="1" ht="40.5" customHeight="1">
      <c r="A22" s="9" t="s">
        <v>640</v>
      </c>
      <c r="B22" s="126" t="s">
        <v>641</v>
      </c>
      <c r="C22" s="35">
        <v>227407</v>
      </c>
      <c r="D22" s="33">
        <v>236503</v>
      </c>
      <c r="E22" s="33">
        <v>245963</v>
      </c>
      <c r="F22" s="82"/>
    </row>
    <row r="23" spans="1:6" s="6" customFormat="1" ht="40.5" customHeight="1">
      <c r="A23" s="9" t="s">
        <v>642</v>
      </c>
      <c r="B23" s="126" t="s">
        <v>643</v>
      </c>
      <c r="C23" s="35">
        <v>593859</v>
      </c>
      <c r="D23" s="33">
        <v>617613</v>
      </c>
      <c r="E23" s="33">
        <v>642317</v>
      </c>
      <c r="F23" s="82"/>
    </row>
    <row r="24" spans="1:6" s="75" customFormat="1" ht="26.25" customHeight="1">
      <c r="A24" s="45" t="s">
        <v>40</v>
      </c>
      <c r="B24" s="46" t="s">
        <v>41</v>
      </c>
      <c r="C24" s="36">
        <f>C25</f>
        <v>6985123</v>
      </c>
      <c r="D24" s="36">
        <f>D25</f>
        <v>4940573</v>
      </c>
      <c r="E24" s="36">
        <f>E25</f>
        <v>5054212</v>
      </c>
      <c r="F24" s="83"/>
    </row>
    <row r="25" spans="1:6" s="75" customFormat="1" ht="28.5" customHeight="1">
      <c r="A25" s="45" t="s">
        <v>42</v>
      </c>
      <c r="B25" s="46" t="s">
        <v>43</v>
      </c>
      <c r="C25" s="36">
        <f>C26+C27+C30+C31+C32+C33+C36+C39+C42</f>
        <v>6985123</v>
      </c>
      <c r="D25" s="36">
        <f>D26+D27+D30+D31+D32+D33+D36+D39+D42</f>
        <v>4940573</v>
      </c>
      <c r="E25" s="36">
        <f>E26+E27+E30+E31+E32+E33+E36+E39+E42</f>
        <v>5054212</v>
      </c>
      <c r="F25" s="83"/>
    </row>
    <row r="26" spans="1:6" s="75" customFormat="1" ht="27" customHeight="1">
      <c r="A26" s="47" t="s">
        <v>44</v>
      </c>
      <c r="B26" s="142" t="s">
        <v>549</v>
      </c>
      <c r="C26" s="33">
        <v>33540</v>
      </c>
      <c r="D26" s="33">
        <v>38313</v>
      </c>
      <c r="E26" s="33">
        <v>43705</v>
      </c>
      <c r="F26" s="83"/>
    </row>
    <row r="27" spans="1:6" s="75" customFormat="1" ht="145.5" customHeight="1">
      <c r="A27" s="51" t="s">
        <v>175</v>
      </c>
      <c r="B27" s="52" t="s">
        <v>550</v>
      </c>
      <c r="C27" s="33">
        <f>C28+C29</f>
        <v>881079</v>
      </c>
      <c r="D27" s="33">
        <f>D28+D29</f>
        <v>931216</v>
      </c>
      <c r="E27" s="33">
        <f>E28+E29</f>
        <v>983339</v>
      </c>
      <c r="F27" s="83"/>
    </row>
    <row r="28" spans="1:6" s="101" customFormat="1" ht="132" customHeight="1">
      <c r="A28" s="99" t="s">
        <v>187</v>
      </c>
      <c r="B28" s="143" t="s">
        <v>551</v>
      </c>
      <c r="C28" s="98">
        <v>750960</v>
      </c>
      <c r="D28" s="98">
        <v>793692</v>
      </c>
      <c r="E28" s="98">
        <v>838118</v>
      </c>
      <c r="F28" s="100"/>
    </row>
    <row r="29" spans="1:6" s="101" customFormat="1" ht="167.25" customHeight="1">
      <c r="A29" s="102" t="s">
        <v>254</v>
      </c>
      <c r="B29" s="144" t="s">
        <v>673</v>
      </c>
      <c r="C29" s="98">
        <v>130119</v>
      </c>
      <c r="D29" s="98">
        <v>137524</v>
      </c>
      <c r="E29" s="98">
        <v>145221</v>
      </c>
      <c r="F29" s="100"/>
    </row>
    <row r="30" spans="1:6" s="75" customFormat="1" ht="94.5" customHeight="1">
      <c r="A30" s="53" t="s">
        <v>389</v>
      </c>
      <c r="B30" s="145" t="s">
        <v>674</v>
      </c>
      <c r="C30" s="33">
        <v>1045</v>
      </c>
      <c r="D30" s="33">
        <v>1087</v>
      </c>
      <c r="E30" s="33">
        <v>1130</v>
      </c>
      <c r="F30" s="83"/>
    </row>
    <row r="31" spans="1:6" s="1" customFormat="1" ht="66.75" customHeight="1">
      <c r="A31" s="53" t="s">
        <v>390</v>
      </c>
      <c r="B31" s="145" t="s">
        <v>675</v>
      </c>
      <c r="C31" s="35">
        <v>25</v>
      </c>
      <c r="D31" s="33">
        <v>26</v>
      </c>
      <c r="E31" s="33">
        <v>27</v>
      </c>
      <c r="F31" s="80"/>
    </row>
    <row r="32" spans="1:6" s="1" customFormat="1" ht="67.5" customHeight="1">
      <c r="A32" s="53" t="s">
        <v>391</v>
      </c>
      <c r="B32" s="145" t="s">
        <v>676</v>
      </c>
      <c r="C32" s="35">
        <v>687</v>
      </c>
      <c r="D32" s="33">
        <v>714</v>
      </c>
      <c r="E32" s="33">
        <v>743</v>
      </c>
      <c r="F32" s="80"/>
    </row>
    <row r="33" spans="1:11" s="1" customFormat="1" ht="55.5" customHeight="1">
      <c r="A33" s="53" t="s">
        <v>392</v>
      </c>
      <c r="B33" s="145" t="s">
        <v>393</v>
      </c>
      <c r="C33" s="35">
        <f>C34+C35</f>
        <v>3126922</v>
      </c>
      <c r="D33" s="35">
        <f>D34+D35</f>
        <v>2045139</v>
      </c>
      <c r="E33" s="35">
        <f>E34+E35</f>
        <v>2074019</v>
      </c>
      <c r="F33" s="80"/>
    </row>
    <row r="34" spans="1:11" s="74" customFormat="1" ht="72">
      <c r="A34" s="99" t="s">
        <v>255</v>
      </c>
      <c r="B34" s="103" t="s">
        <v>394</v>
      </c>
      <c r="C34" s="98">
        <v>1363109</v>
      </c>
      <c r="D34" s="98">
        <v>1466842</v>
      </c>
      <c r="E34" s="98">
        <v>1502096</v>
      </c>
      <c r="F34" s="81"/>
    </row>
    <row r="35" spans="1:11" s="74" customFormat="1" ht="72">
      <c r="A35" s="104" t="s">
        <v>395</v>
      </c>
      <c r="B35" s="105" t="s">
        <v>466</v>
      </c>
      <c r="C35" s="106">
        <v>1763813</v>
      </c>
      <c r="D35" s="98">
        <v>578297</v>
      </c>
      <c r="E35" s="98">
        <v>571923</v>
      </c>
      <c r="F35" s="81"/>
    </row>
    <row r="36" spans="1:11" s="1" customFormat="1" ht="66.75" customHeight="1">
      <c r="A36" s="53" t="s">
        <v>136</v>
      </c>
      <c r="B36" s="145" t="s">
        <v>140</v>
      </c>
      <c r="C36" s="35">
        <f>C37+C38</f>
        <v>14747</v>
      </c>
      <c r="D36" s="35">
        <f>D37+D38</f>
        <v>9645</v>
      </c>
      <c r="E36" s="35">
        <f>E37+E38</f>
        <v>9781</v>
      </c>
      <c r="F36" s="80"/>
    </row>
    <row r="37" spans="1:11" s="74" customFormat="1" ht="84">
      <c r="A37" s="99" t="s">
        <v>256</v>
      </c>
      <c r="B37" s="146" t="s">
        <v>396</v>
      </c>
      <c r="C37" s="106">
        <v>6429</v>
      </c>
      <c r="D37" s="98">
        <v>6918</v>
      </c>
      <c r="E37" s="98">
        <v>7084</v>
      </c>
      <c r="F37" s="81"/>
    </row>
    <row r="38" spans="1:11" s="74" customFormat="1" ht="84">
      <c r="A38" s="104" t="s">
        <v>397</v>
      </c>
      <c r="B38" s="105" t="s">
        <v>467</v>
      </c>
      <c r="C38" s="106">
        <v>8318</v>
      </c>
      <c r="D38" s="98">
        <v>2727</v>
      </c>
      <c r="E38" s="98">
        <v>2697</v>
      </c>
      <c r="F38" s="81"/>
    </row>
    <row r="39" spans="1:11" s="1" customFormat="1" ht="56.25" customHeight="1">
      <c r="A39" s="53" t="s">
        <v>137</v>
      </c>
      <c r="B39" s="145" t="s">
        <v>141</v>
      </c>
      <c r="C39" s="35">
        <f>C40+C41</f>
        <v>3302248</v>
      </c>
      <c r="D39" s="35">
        <f>D40+D41</f>
        <v>2159809</v>
      </c>
      <c r="E39" s="35">
        <f>E40+E41</f>
        <v>2190310</v>
      </c>
      <c r="F39" s="80"/>
      <c r="I39" s="90"/>
      <c r="J39" s="91"/>
      <c r="K39" s="91"/>
    </row>
    <row r="40" spans="1:11" s="74" customFormat="1" ht="72">
      <c r="A40" s="99" t="s">
        <v>257</v>
      </c>
      <c r="B40" s="135" t="s">
        <v>398</v>
      </c>
      <c r="C40" s="106">
        <v>1439539</v>
      </c>
      <c r="D40" s="98">
        <v>1549087</v>
      </c>
      <c r="E40" s="98">
        <v>1586319</v>
      </c>
      <c r="F40" s="81"/>
    </row>
    <row r="41" spans="1:11" s="74" customFormat="1" ht="72">
      <c r="A41" s="104" t="s">
        <v>399</v>
      </c>
      <c r="B41" s="105" t="s">
        <v>468</v>
      </c>
      <c r="C41" s="106">
        <v>1862709</v>
      </c>
      <c r="D41" s="98">
        <v>610722</v>
      </c>
      <c r="E41" s="98">
        <v>603991</v>
      </c>
      <c r="F41" s="81"/>
    </row>
    <row r="42" spans="1:11" s="1" customFormat="1" ht="57" customHeight="1">
      <c r="A42" s="53" t="s">
        <v>138</v>
      </c>
      <c r="B42" s="145" t="s">
        <v>142</v>
      </c>
      <c r="C42" s="35">
        <f>C43+C44</f>
        <v>-375170</v>
      </c>
      <c r="D42" s="35">
        <f>D43+D44</f>
        <v>-245376</v>
      </c>
      <c r="E42" s="35">
        <f>E43+E44</f>
        <v>-248842</v>
      </c>
      <c r="F42" s="80"/>
      <c r="I42" s="90"/>
      <c r="J42" s="91"/>
      <c r="K42" s="91"/>
    </row>
    <row r="43" spans="1:11" s="110" customFormat="1" ht="72">
      <c r="A43" s="108" t="s">
        <v>258</v>
      </c>
      <c r="B43" s="135" t="s">
        <v>400</v>
      </c>
      <c r="C43" s="106">
        <v>-163547</v>
      </c>
      <c r="D43" s="98">
        <v>-175992</v>
      </c>
      <c r="E43" s="98">
        <v>-180222</v>
      </c>
      <c r="F43" s="109"/>
    </row>
    <row r="44" spans="1:11" s="110" customFormat="1" ht="72">
      <c r="A44" s="102" t="s">
        <v>401</v>
      </c>
      <c r="B44" s="147" t="s">
        <v>469</v>
      </c>
      <c r="C44" s="106">
        <v>-211623</v>
      </c>
      <c r="D44" s="98">
        <v>-69384</v>
      </c>
      <c r="E44" s="98">
        <v>-68620</v>
      </c>
      <c r="F44" s="109"/>
    </row>
    <row r="45" spans="1:11" s="1" customFormat="1" ht="16.5" customHeight="1">
      <c r="A45" s="45" t="s">
        <v>48</v>
      </c>
      <c r="B45" s="46" t="s">
        <v>49</v>
      </c>
      <c r="C45" s="36">
        <f>C46+C51</f>
        <v>3556469</v>
      </c>
      <c r="D45" s="36">
        <f>D46+D51</f>
        <v>3739171</v>
      </c>
      <c r="E45" s="36">
        <f>E46+E51</f>
        <v>3944584</v>
      </c>
      <c r="F45" s="80"/>
    </row>
    <row r="46" spans="1:11" s="1" customFormat="1" ht="25.5" customHeight="1">
      <c r="A46" s="55" t="s">
        <v>50</v>
      </c>
      <c r="B46" s="46" t="s">
        <v>94</v>
      </c>
      <c r="C46" s="36">
        <f>C47+C49</f>
        <v>3488869</v>
      </c>
      <c r="D46" s="36">
        <f>D47+D49</f>
        <v>3668867</v>
      </c>
      <c r="E46" s="36">
        <f>E47+E49</f>
        <v>3871468</v>
      </c>
      <c r="F46" s="80"/>
    </row>
    <row r="47" spans="1:11" s="1" customFormat="1" ht="27" customHeight="1">
      <c r="A47" s="47" t="s">
        <v>51</v>
      </c>
      <c r="B47" s="48" t="s">
        <v>95</v>
      </c>
      <c r="C47" s="33">
        <f>C48</f>
        <v>2095131</v>
      </c>
      <c r="D47" s="33">
        <f>D48</f>
        <v>2191504</v>
      </c>
      <c r="E47" s="33">
        <f>E48</f>
        <v>2305464</v>
      </c>
      <c r="F47" s="80"/>
    </row>
    <row r="48" spans="1:11" s="74" customFormat="1" ht="24">
      <c r="A48" s="111" t="s">
        <v>176</v>
      </c>
      <c r="B48" s="95" t="s">
        <v>177</v>
      </c>
      <c r="C48" s="98">
        <v>2095131</v>
      </c>
      <c r="D48" s="98">
        <v>2191504</v>
      </c>
      <c r="E48" s="98">
        <v>2305464</v>
      </c>
      <c r="F48" s="81"/>
    </row>
    <row r="49" spans="1:6" s="1" customFormat="1" ht="31.5" customHeight="1">
      <c r="A49" s="47" t="s">
        <v>52</v>
      </c>
      <c r="B49" s="48" t="s">
        <v>96</v>
      </c>
      <c r="C49" s="35">
        <f>C50</f>
        <v>1393738</v>
      </c>
      <c r="D49" s="35">
        <f>D50</f>
        <v>1477363</v>
      </c>
      <c r="E49" s="35">
        <f>E50</f>
        <v>1566004</v>
      </c>
      <c r="F49" s="80"/>
    </row>
    <row r="50" spans="1:6" s="110" customFormat="1" ht="37.5" customHeight="1">
      <c r="A50" s="111" t="s">
        <v>178</v>
      </c>
      <c r="B50" s="95" t="s">
        <v>402</v>
      </c>
      <c r="C50" s="98">
        <v>1393738</v>
      </c>
      <c r="D50" s="98">
        <v>1477363</v>
      </c>
      <c r="E50" s="98">
        <v>1566004</v>
      </c>
      <c r="F50" s="109"/>
    </row>
    <row r="51" spans="1:6" s="1" customFormat="1" ht="15" customHeight="1">
      <c r="A51" s="18" t="s">
        <v>359</v>
      </c>
      <c r="B51" s="46" t="s">
        <v>360</v>
      </c>
      <c r="C51" s="36">
        <v>67600</v>
      </c>
      <c r="D51" s="36">
        <v>70304</v>
      </c>
      <c r="E51" s="36">
        <v>73116</v>
      </c>
      <c r="F51" s="80"/>
    </row>
    <row r="52" spans="1:6" s="74" customFormat="1" ht="15.75" customHeight="1">
      <c r="A52" s="45" t="s">
        <v>53</v>
      </c>
      <c r="B52" s="46" t="s">
        <v>54</v>
      </c>
      <c r="C52" s="36">
        <f>C53+C56+C59</f>
        <v>2762939</v>
      </c>
      <c r="D52" s="36">
        <f>D53+D56+D59</f>
        <v>2835924</v>
      </c>
      <c r="E52" s="36">
        <f>E53+E56+E59</f>
        <v>2903695</v>
      </c>
      <c r="F52" s="81"/>
    </row>
    <row r="53" spans="1:6" s="74" customFormat="1" ht="15.75" customHeight="1">
      <c r="A53" s="55" t="s">
        <v>55</v>
      </c>
      <c r="B53" s="56" t="s">
        <v>56</v>
      </c>
      <c r="C53" s="36">
        <f>C54+C55</f>
        <v>1870717</v>
      </c>
      <c r="D53" s="36">
        <f>D54+D55</f>
        <v>1922343</v>
      </c>
      <c r="E53" s="36">
        <f>E54+E55</f>
        <v>1962913</v>
      </c>
      <c r="F53" s="81"/>
    </row>
    <row r="54" spans="1:6" s="6" customFormat="1" ht="25.5" customHeight="1">
      <c r="A54" s="47" t="s">
        <v>57</v>
      </c>
      <c r="B54" s="48" t="s">
        <v>58</v>
      </c>
      <c r="C54" s="35">
        <v>1794953</v>
      </c>
      <c r="D54" s="33">
        <v>1844488</v>
      </c>
      <c r="E54" s="33">
        <v>1883415</v>
      </c>
      <c r="F54" s="82"/>
    </row>
    <row r="55" spans="1:6" s="1" customFormat="1" ht="25.5" customHeight="1">
      <c r="A55" s="47" t="s">
        <v>403</v>
      </c>
      <c r="B55" s="48" t="s">
        <v>0</v>
      </c>
      <c r="C55" s="33">
        <v>75764</v>
      </c>
      <c r="D55" s="33">
        <v>77855</v>
      </c>
      <c r="E55" s="33">
        <v>79498</v>
      </c>
      <c r="F55" s="80"/>
    </row>
    <row r="56" spans="1:6" s="1" customFormat="1" ht="13.5" customHeight="1">
      <c r="A56" s="45" t="s">
        <v>59</v>
      </c>
      <c r="B56" s="46" t="s">
        <v>60</v>
      </c>
      <c r="C56" s="36">
        <f>C57+C58</f>
        <v>891718</v>
      </c>
      <c r="D56" s="36">
        <f>D57+D58</f>
        <v>913077</v>
      </c>
      <c r="E56" s="36">
        <f>E57+E58</f>
        <v>940278</v>
      </c>
      <c r="F56" s="80"/>
    </row>
    <row r="57" spans="1:6" s="1" customFormat="1" ht="15" customHeight="1">
      <c r="A57" s="47" t="s">
        <v>61</v>
      </c>
      <c r="B57" s="48" t="s">
        <v>62</v>
      </c>
      <c r="C57" s="33">
        <v>153744</v>
      </c>
      <c r="D57" s="33">
        <v>157279</v>
      </c>
      <c r="E57" s="33">
        <v>161754</v>
      </c>
      <c r="F57" s="80"/>
    </row>
    <row r="58" spans="1:6" s="6" customFormat="1" ht="14.25" customHeight="1">
      <c r="A58" s="47" t="s">
        <v>404</v>
      </c>
      <c r="B58" s="48" t="s">
        <v>63</v>
      </c>
      <c r="C58" s="33">
        <v>737974</v>
      </c>
      <c r="D58" s="33">
        <v>755798</v>
      </c>
      <c r="E58" s="33">
        <v>778524</v>
      </c>
      <c r="F58" s="82"/>
    </row>
    <row r="59" spans="1:6" s="1" customFormat="1" ht="15" customHeight="1">
      <c r="A59" s="55" t="s">
        <v>405</v>
      </c>
      <c r="B59" s="56" t="s">
        <v>119</v>
      </c>
      <c r="C59" s="36">
        <v>504</v>
      </c>
      <c r="D59" s="36">
        <v>504</v>
      </c>
      <c r="E59" s="36">
        <v>504</v>
      </c>
      <c r="F59" s="80"/>
    </row>
    <row r="60" spans="1:6" s="74" customFormat="1" ht="25.5" customHeight="1">
      <c r="A60" s="45" t="s">
        <v>64</v>
      </c>
      <c r="B60" s="46" t="s">
        <v>65</v>
      </c>
      <c r="C60" s="36">
        <f>C61+C64</f>
        <v>32282</v>
      </c>
      <c r="D60" s="36">
        <f>D61+D64</f>
        <v>33574</v>
      </c>
      <c r="E60" s="36">
        <f>E61+E64</f>
        <v>34916</v>
      </c>
      <c r="F60" s="81"/>
    </row>
    <row r="61" spans="1:6" s="74" customFormat="1" ht="16.5" customHeight="1">
      <c r="A61" s="55" t="s">
        <v>66</v>
      </c>
      <c r="B61" s="56" t="s">
        <v>67</v>
      </c>
      <c r="C61" s="36">
        <f>C62+C63</f>
        <v>26551</v>
      </c>
      <c r="D61" s="36">
        <f>D62+D63</f>
        <v>27613</v>
      </c>
      <c r="E61" s="36">
        <f>E62+E63</f>
        <v>28717</v>
      </c>
      <c r="F61" s="81"/>
    </row>
    <row r="62" spans="1:6" s="1" customFormat="1" ht="17.25" customHeight="1">
      <c r="A62" s="47" t="s">
        <v>68</v>
      </c>
      <c r="B62" s="48" t="s">
        <v>69</v>
      </c>
      <c r="C62" s="35">
        <v>26520</v>
      </c>
      <c r="D62" s="33">
        <v>27581</v>
      </c>
      <c r="E62" s="33">
        <v>28684</v>
      </c>
      <c r="F62" s="80"/>
    </row>
    <row r="63" spans="1:6" s="74" customFormat="1" ht="93" customHeight="1">
      <c r="A63" s="47" t="s">
        <v>70</v>
      </c>
      <c r="B63" s="142" t="s">
        <v>677</v>
      </c>
      <c r="C63" s="33">
        <v>31</v>
      </c>
      <c r="D63" s="33">
        <v>32</v>
      </c>
      <c r="E63" s="33">
        <v>33</v>
      </c>
      <c r="F63" s="81"/>
    </row>
    <row r="64" spans="1:6" s="74" customFormat="1" ht="25.5" customHeight="1">
      <c r="A64" s="55" t="s">
        <v>71</v>
      </c>
      <c r="B64" s="56" t="s">
        <v>72</v>
      </c>
      <c r="C64" s="36">
        <f>C65+C66</f>
        <v>5731</v>
      </c>
      <c r="D64" s="36">
        <f>D65+D66</f>
        <v>5961</v>
      </c>
      <c r="E64" s="36">
        <f>E65+E66</f>
        <v>6199</v>
      </c>
      <c r="F64" s="81"/>
    </row>
    <row r="65" spans="1:6" s="6" customFormat="1" ht="14.25" customHeight="1">
      <c r="A65" s="47" t="s">
        <v>73</v>
      </c>
      <c r="B65" s="48" t="s">
        <v>74</v>
      </c>
      <c r="C65" s="35">
        <v>5627</v>
      </c>
      <c r="D65" s="33">
        <v>5853</v>
      </c>
      <c r="E65" s="33">
        <v>6087</v>
      </c>
      <c r="F65" s="82"/>
    </row>
    <row r="66" spans="1:6" s="6" customFormat="1" ht="27" customHeight="1">
      <c r="A66" s="57" t="s">
        <v>406</v>
      </c>
      <c r="B66" s="48" t="s">
        <v>16</v>
      </c>
      <c r="C66" s="35">
        <v>104</v>
      </c>
      <c r="D66" s="33">
        <v>108</v>
      </c>
      <c r="E66" s="33">
        <v>112</v>
      </c>
      <c r="F66" s="82"/>
    </row>
    <row r="67" spans="1:6" s="1" customFormat="1" ht="16.5" customHeight="1">
      <c r="A67" s="45" t="s">
        <v>75</v>
      </c>
      <c r="B67" s="46" t="s">
        <v>97</v>
      </c>
      <c r="C67" s="36">
        <f>C68+C69</f>
        <v>70282</v>
      </c>
      <c r="D67" s="36">
        <f t="shared" ref="D67:E67" si="2">D68+D69</f>
        <v>70198</v>
      </c>
      <c r="E67" s="36">
        <f t="shared" si="2"/>
        <v>70362</v>
      </c>
      <c r="F67" s="80"/>
    </row>
    <row r="68" spans="1:6" s="1" customFormat="1" ht="53.25" customHeight="1">
      <c r="A68" s="45" t="s">
        <v>407</v>
      </c>
      <c r="B68" s="46" t="s">
        <v>153</v>
      </c>
      <c r="C68" s="36">
        <v>2000</v>
      </c>
      <c r="D68" s="36">
        <v>2000</v>
      </c>
      <c r="E68" s="36">
        <v>2000</v>
      </c>
      <c r="F68" s="80"/>
    </row>
    <row r="69" spans="1:6" s="1" customFormat="1" ht="28.5" customHeight="1">
      <c r="A69" s="55" t="s">
        <v>76</v>
      </c>
      <c r="B69" s="56" t="s">
        <v>90</v>
      </c>
      <c r="C69" s="36">
        <f>C70+C71+C73+C74+C75+C78+C79+C80+C81+C82</f>
        <v>68282</v>
      </c>
      <c r="D69" s="36">
        <f t="shared" ref="D69:E69" si="3">D70+D71+D73+D74+D75+D78+D79+D80+D81+D82</f>
        <v>68198</v>
      </c>
      <c r="E69" s="36">
        <f t="shared" si="3"/>
        <v>68362</v>
      </c>
      <c r="F69" s="84"/>
    </row>
    <row r="70" spans="1:6" s="1" customFormat="1" ht="38.25" customHeight="1">
      <c r="A70" s="53" t="s">
        <v>408</v>
      </c>
      <c r="B70" s="54" t="s">
        <v>409</v>
      </c>
      <c r="C70" s="35">
        <v>45824</v>
      </c>
      <c r="D70" s="33">
        <v>45824</v>
      </c>
      <c r="E70" s="33">
        <v>45824</v>
      </c>
      <c r="F70" s="80"/>
    </row>
    <row r="71" spans="1:6" s="1" customFormat="1" ht="41.25" customHeight="1">
      <c r="A71" s="58" t="s">
        <v>410</v>
      </c>
      <c r="B71" s="59" t="s">
        <v>98</v>
      </c>
      <c r="C71" s="33">
        <f>C72</f>
        <v>11232</v>
      </c>
      <c r="D71" s="33">
        <f>D72</f>
        <v>11174</v>
      </c>
      <c r="E71" s="33">
        <f>E72</f>
        <v>11255</v>
      </c>
      <c r="F71" s="80"/>
    </row>
    <row r="72" spans="1:6" s="74" customFormat="1" ht="48">
      <c r="A72" s="112" t="s">
        <v>411</v>
      </c>
      <c r="B72" s="113" t="s">
        <v>99</v>
      </c>
      <c r="C72" s="98">
        <v>11232</v>
      </c>
      <c r="D72" s="98">
        <v>11174</v>
      </c>
      <c r="E72" s="98">
        <v>11255</v>
      </c>
      <c r="F72" s="81"/>
    </row>
    <row r="73" spans="1:6" s="1" customFormat="1" ht="27" customHeight="1">
      <c r="A73" s="53" t="s">
        <v>412</v>
      </c>
      <c r="B73" s="54" t="s">
        <v>150</v>
      </c>
      <c r="C73" s="33">
        <v>2061</v>
      </c>
      <c r="D73" s="33">
        <v>2061</v>
      </c>
      <c r="E73" s="33">
        <v>2061</v>
      </c>
      <c r="F73" s="80"/>
    </row>
    <row r="74" spans="1:6" s="1" customFormat="1" ht="57" customHeight="1">
      <c r="A74" s="47" t="s">
        <v>91</v>
      </c>
      <c r="B74" s="48" t="s">
        <v>101</v>
      </c>
      <c r="C74" s="33">
        <v>39</v>
      </c>
      <c r="D74" s="33">
        <v>39</v>
      </c>
      <c r="E74" s="33">
        <v>39</v>
      </c>
      <c r="F74" s="80"/>
    </row>
    <row r="75" spans="1:6" s="1" customFormat="1" ht="54.75" customHeight="1">
      <c r="A75" s="60" t="s">
        <v>413</v>
      </c>
      <c r="B75" s="61" t="s">
        <v>414</v>
      </c>
      <c r="C75" s="33">
        <f>C76+C77</f>
        <v>8487</v>
      </c>
      <c r="D75" s="33">
        <f>D76+D77</f>
        <v>8539</v>
      </c>
      <c r="E75" s="33">
        <f>E76+E77</f>
        <v>8613</v>
      </c>
      <c r="F75" s="80"/>
    </row>
    <row r="76" spans="1:6" s="74" customFormat="1" ht="47.25" customHeight="1">
      <c r="A76" s="114" t="s">
        <v>415</v>
      </c>
      <c r="B76" s="114" t="s">
        <v>163</v>
      </c>
      <c r="C76" s="98">
        <v>500</v>
      </c>
      <c r="D76" s="98">
        <v>500</v>
      </c>
      <c r="E76" s="98">
        <v>500</v>
      </c>
      <c r="F76" s="81"/>
    </row>
    <row r="77" spans="1:6" s="74" customFormat="1" ht="107.25" customHeight="1">
      <c r="A77" s="115" t="s">
        <v>416</v>
      </c>
      <c r="B77" s="116" t="s">
        <v>417</v>
      </c>
      <c r="C77" s="98">
        <v>7987</v>
      </c>
      <c r="D77" s="98">
        <v>8039</v>
      </c>
      <c r="E77" s="98">
        <v>8113</v>
      </c>
      <c r="F77" s="81"/>
    </row>
    <row r="78" spans="1:6" s="74" customFormat="1" ht="28.5" customHeight="1">
      <c r="A78" s="47" t="s">
        <v>3</v>
      </c>
      <c r="B78" s="48" t="s">
        <v>4</v>
      </c>
      <c r="C78" s="33">
        <v>75</v>
      </c>
      <c r="D78" s="33">
        <v>90</v>
      </c>
      <c r="E78" s="33">
        <v>90</v>
      </c>
      <c r="F78" s="81"/>
    </row>
    <row r="79" spans="1:6" s="74" customFormat="1" ht="57" customHeight="1">
      <c r="A79" s="62" t="s">
        <v>135</v>
      </c>
      <c r="B79" s="15" t="s">
        <v>418</v>
      </c>
      <c r="C79" s="33">
        <v>155</v>
      </c>
      <c r="D79" s="33">
        <v>50</v>
      </c>
      <c r="E79" s="33">
        <v>70</v>
      </c>
      <c r="F79" s="81"/>
    </row>
    <row r="80" spans="1:6" s="74" customFormat="1" ht="66.75" customHeight="1">
      <c r="A80" s="62" t="s">
        <v>134</v>
      </c>
      <c r="B80" s="15" t="s">
        <v>419</v>
      </c>
      <c r="C80" s="33">
        <v>175</v>
      </c>
      <c r="D80" s="33">
        <v>175</v>
      </c>
      <c r="E80" s="33">
        <v>175</v>
      </c>
      <c r="F80" s="81"/>
    </row>
    <row r="81" spans="1:6" s="6" customFormat="1" ht="54" customHeight="1">
      <c r="A81" s="63" t="s">
        <v>154</v>
      </c>
      <c r="B81" s="64" t="s">
        <v>155</v>
      </c>
      <c r="C81" s="35">
        <v>80</v>
      </c>
      <c r="D81" s="33">
        <v>100</v>
      </c>
      <c r="E81" s="33">
        <v>95</v>
      </c>
      <c r="F81" s="82"/>
    </row>
    <row r="82" spans="1:6" s="6" customFormat="1" ht="56.25" customHeight="1">
      <c r="A82" s="63" t="s">
        <v>420</v>
      </c>
      <c r="B82" s="64" t="s">
        <v>421</v>
      </c>
      <c r="C82" s="35">
        <v>154</v>
      </c>
      <c r="D82" s="33">
        <v>146</v>
      </c>
      <c r="E82" s="33">
        <v>140</v>
      </c>
      <c r="F82" s="82"/>
    </row>
    <row r="83" spans="1:6" s="6" customFormat="1" ht="40.5" customHeight="1">
      <c r="A83" s="13" t="s">
        <v>102</v>
      </c>
      <c r="B83" s="14" t="s">
        <v>103</v>
      </c>
      <c r="C83" s="36">
        <f>C84+C86+C89+C91+C98+C101+C104</f>
        <v>441612</v>
      </c>
      <c r="D83" s="36">
        <f>D84+D86+D89+D91+D98+D101+D104</f>
        <v>444150</v>
      </c>
      <c r="E83" s="36">
        <f>E84+E86+E89+E91+E98+E101+E104</f>
        <v>444720</v>
      </c>
      <c r="F83" s="82"/>
    </row>
    <row r="84" spans="1:6" s="6" customFormat="1" ht="63.75">
      <c r="A84" s="7" t="s">
        <v>77</v>
      </c>
      <c r="B84" s="16" t="s">
        <v>78</v>
      </c>
      <c r="C84" s="34">
        <f>C85</f>
        <v>3900</v>
      </c>
      <c r="D84" s="34">
        <f>D85</f>
        <v>4450</v>
      </c>
      <c r="E84" s="34">
        <f>E85</f>
        <v>5000</v>
      </c>
      <c r="F84" s="82"/>
    </row>
    <row r="85" spans="1:6" s="1" customFormat="1" ht="41.25" customHeight="1">
      <c r="A85" s="9" t="s">
        <v>79</v>
      </c>
      <c r="B85" s="69" t="s">
        <v>80</v>
      </c>
      <c r="C85" s="33">
        <v>3900</v>
      </c>
      <c r="D85" s="33">
        <v>4450</v>
      </c>
      <c r="E85" s="33">
        <v>5000</v>
      </c>
      <c r="F85" s="80"/>
    </row>
    <row r="86" spans="1:6" s="6" customFormat="1" ht="17.25" customHeight="1">
      <c r="A86" s="7" t="s">
        <v>422</v>
      </c>
      <c r="B86" s="16" t="s">
        <v>423</v>
      </c>
      <c r="C86" s="34">
        <f t="shared" ref="C86:E87" si="4">C87</f>
        <v>407750</v>
      </c>
      <c r="D86" s="34">
        <f t="shared" si="4"/>
        <v>407750</v>
      </c>
      <c r="E86" s="34">
        <f t="shared" si="4"/>
        <v>407750</v>
      </c>
      <c r="F86" s="82"/>
    </row>
    <row r="87" spans="1:6" s="1" customFormat="1" ht="42" customHeight="1">
      <c r="A87" s="9" t="s">
        <v>424</v>
      </c>
      <c r="B87" s="15" t="s">
        <v>425</v>
      </c>
      <c r="C87" s="33">
        <f t="shared" si="4"/>
        <v>407750</v>
      </c>
      <c r="D87" s="33">
        <f t="shared" si="4"/>
        <v>407750</v>
      </c>
      <c r="E87" s="33">
        <f t="shared" si="4"/>
        <v>407750</v>
      </c>
      <c r="F87" s="80"/>
    </row>
    <row r="88" spans="1:6" s="74" customFormat="1" ht="24.75" customHeight="1">
      <c r="A88" s="99" t="s">
        <v>426</v>
      </c>
      <c r="B88" s="95" t="s">
        <v>427</v>
      </c>
      <c r="C88" s="106">
        <v>407750</v>
      </c>
      <c r="D88" s="106">
        <v>407750</v>
      </c>
      <c r="E88" s="106">
        <v>407750</v>
      </c>
      <c r="F88" s="81"/>
    </row>
    <row r="89" spans="1:6" s="1" customFormat="1" ht="27.75" customHeight="1">
      <c r="A89" s="13" t="s">
        <v>104</v>
      </c>
      <c r="B89" s="14" t="s">
        <v>105</v>
      </c>
      <c r="C89" s="36">
        <f>C90</f>
        <v>16726</v>
      </c>
      <c r="D89" s="36">
        <f>D90</f>
        <v>18001</v>
      </c>
      <c r="E89" s="36">
        <f>E90</f>
        <v>17544</v>
      </c>
      <c r="F89" s="80"/>
    </row>
    <row r="90" spans="1:6" s="74" customFormat="1" ht="24">
      <c r="A90" s="99" t="s">
        <v>106</v>
      </c>
      <c r="B90" s="103" t="s">
        <v>107</v>
      </c>
      <c r="C90" s="98">
        <v>16726</v>
      </c>
      <c r="D90" s="98">
        <v>18001</v>
      </c>
      <c r="E90" s="98">
        <v>17544</v>
      </c>
      <c r="F90" s="81"/>
    </row>
    <row r="91" spans="1:6" s="74" customFormat="1" ht="65.25" customHeight="1">
      <c r="A91" s="7" t="s">
        <v>108</v>
      </c>
      <c r="B91" s="16" t="s">
        <v>23</v>
      </c>
      <c r="C91" s="36">
        <f>C92+C94+C96</f>
        <v>10228</v>
      </c>
      <c r="D91" s="36">
        <f t="shared" ref="D91:E91" si="5">D92+D94+D96</f>
        <v>10626</v>
      </c>
      <c r="E91" s="36">
        <f t="shared" si="5"/>
        <v>11041</v>
      </c>
      <c r="F91" s="81"/>
    </row>
    <row r="92" spans="1:6" s="74" customFormat="1" ht="55.5" customHeight="1">
      <c r="A92" s="50" t="s">
        <v>45</v>
      </c>
      <c r="B92" s="15" t="s">
        <v>428</v>
      </c>
      <c r="C92" s="35">
        <f>C93</f>
        <v>9972</v>
      </c>
      <c r="D92" s="35">
        <f>D93</f>
        <v>10370</v>
      </c>
      <c r="E92" s="35">
        <f>E93</f>
        <v>10785</v>
      </c>
      <c r="F92" s="81"/>
    </row>
    <row r="93" spans="1:6" s="74" customFormat="1" ht="48.75" customHeight="1">
      <c r="A93" s="117" t="s">
        <v>25</v>
      </c>
      <c r="B93" s="95" t="s">
        <v>429</v>
      </c>
      <c r="C93" s="106">
        <v>9972</v>
      </c>
      <c r="D93" s="106">
        <v>10370</v>
      </c>
      <c r="E93" s="106">
        <v>10785</v>
      </c>
      <c r="F93" s="81"/>
    </row>
    <row r="94" spans="1:6" s="74" customFormat="1" ht="67.5" customHeight="1">
      <c r="A94" s="50" t="s">
        <v>555</v>
      </c>
      <c r="B94" s="15" t="s">
        <v>556</v>
      </c>
      <c r="C94" s="35">
        <f>C95</f>
        <v>240</v>
      </c>
      <c r="D94" s="35">
        <f>D95</f>
        <v>240</v>
      </c>
      <c r="E94" s="35">
        <f>E95</f>
        <v>240</v>
      </c>
      <c r="F94" s="81"/>
    </row>
    <row r="95" spans="1:6" s="74" customFormat="1" ht="48">
      <c r="A95" s="117" t="s">
        <v>554</v>
      </c>
      <c r="B95" s="114" t="s">
        <v>557</v>
      </c>
      <c r="C95" s="106">
        <v>240</v>
      </c>
      <c r="D95" s="106">
        <v>240</v>
      </c>
      <c r="E95" s="106">
        <v>240</v>
      </c>
      <c r="F95" s="81"/>
    </row>
    <row r="96" spans="1:6" s="74" customFormat="1" ht="27.75" customHeight="1">
      <c r="A96" s="9" t="s">
        <v>5</v>
      </c>
      <c r="B96" s="15" t="s">
        <v>6</v>
      </c>
      <c r="C96" s="35">
        <f>C97</f>
        <v>16</v>
      </c>
      <c r="D96" s="35">
        <f>D97</f>
        <v>16</v>
      </c>
      <c r="E96" s="35">
        <f>E97</f>
        <v>16</v>
      </c>
      <c r="F96" s="81"/>
    </row>
    <row r="97" spans="1:6" s="74" customFormat="1" ht="24">
      <c r="A97" s="99" t="s">
        <v>7</v>
      </c>
      <c r="B97" s="114" t="s">
        <v>8</v>
      </c>
      <c r="C97" s="106">
        <v>16</v>
      </c>
      <c r="D97" s="106">
        <v>16</v>
      </c>
      <c r="E97" s="106">
        <v>16</v>
      </c>
      <c r="F97" s="81"/>
    </row>
    <row r="98" spans="1:6" s="74" customFormat="1" ht="42.75" customHeight="1">
      <c r="A98" s="7" t="s">
        <v>165</v>
      </c>
      <c r="B98" s="16" t="s">
        <v>164</v>
      </c>
      <c r="C98" s="36">
        <f t="shared" ref="C98:E99" si="6">C99</f>
        <v>103</v>
      </c>
      <c r="D98" s="36">
        <f t="shared" si="6"/>
        <v>107</v>
      </c>
      <c r="E98" s="36">
        <f t="shared" si="6"/>
        <v>112</v>
      </c>
      <c r="F98" s="81"/>
    </row>
    <row r="99" spans="1:6" s="6" customFormat="1" ht="30.75" customHeight="1">
      <c r="A99" s="9" t="s">
        <v>156</v>
      </c>
      <c r="B99" s="15" t="s">
        <v>159</v>
      </c>
      <c r="C99" s="33">
        <f t="shared" si="6"/>
        <v>103</v>
      </c>
      <c r="D99" s="33">
        <f t="shared" si="6"/>
        <v>107</v>
      </c>
      <c r="E99" s="33">
        <f t="shared" si="6"/>
        <v>112</v>
      </c>
      <c r="F99" s="82"/>
    </row>
    <row r="100" spans="1:6" s="74" customFormat="1" ht="60">
      <c r="A100" s="99" t="s">
        <v>157</v>
      </c>
      <c r="B100" s="114" t="s">
        <v>158</v>
      </c>
      <c r="C100" s="106">
        <v>103</v>
      </c>
      <c r="D100" s="106">
        <v>107</v>
      </c>
      <c r="E100" s="106">
        <v>112</v>
      </c>
      <c r="F100" s="81"/>
    </row>
    <row r="101" spans="1:6" s="74" customFormat="1" ht="28.5" customHeight="1">
      <c r="A101" s="13" t="s">
        <v>109</v>
      </c>
      <c r="B101" s="14" t="s">
        <v>110</v>
      </c>
      <c r="C101" s="36">
        <f t="shared" ref="C101:E102" si="7">C102</f>
        <v>1625</v>
      </c>
      <c r="D101" s="36">
        <f t="shared" si="7"/>
        <v>1885</v>
      </c>
      <c r="E101" s="36">
        <f t="shared" si="7"/>
        <v>1889</v>
      </c>
      <c r="F101" s="81"/>
    </row>
    <row r="102" spans="1:6" s="74" customFormat="1" ht="41.25" customHeight="1">
      <c r="A102" s="9" t="s">
        <v>111</v>
      </c>
      <c r="B102" s="10" t="s">
        <v>112</v>
      </c>
      <c r="C102" s="33">
        <f t="shared" si="7"/>
        <v>1625</v>
      </c>
      <c r="D102" s="33">
        <f t="shared" si="7"/>
        <v>1885</v>
      </c>
      <c r="E102" s="33">
        <f t="shared" si="7"/>
        <v>1889</v>
      </c>
      <c r="F102" s="81"/>
    </row>
    <row r="103" spans="1:6" s="119" customFormat="1" ht="36">
      <c r="A103" s="99" t="s">
        <v>113</v>
      </c>
      <c r="B103" s="103" t="s">
        <v>114</v>
      </c>
      <c r="C103" s="98">
        <v>1625</v>
      </c>
      <c r="D103" s="98">
        <v>1885</v>
      </c>
      <c r="E103" s="98">
        <v>1889</v>
      </c>
      <c r="F103" s="118"/>
    </row>
    <row r="104" spans="1:6" s="6" customFormat="1" ht="64.5" customHeight="1">
      <c r="A104" s="65" t="s">
        <v>9</v>
      </c>
      <c r="B104" s="16" t="s">
        <v>430</v>
      </c>
      <c r="C104" s="34">
        <f t="shared" ref="C104:E105" si="8">C105</f>
        <v>1280</v>
      </c>
      <c r="D104" s="34">
        <f t="shared" si="8"/>
        <v>1331</v>
      </c>
      <c r="E104" s="34">
        <f t="shared" si="8"/>
        <v>1384</v>
      </c>
      <c r="F104" s="82"/>
    </row>
    <row r="105" spans="1:6" s="6" customFormat="1" ht="65.25" customHeight="1">
      <c r="A105" s="17" t="s">
        <v>431</v>
      </c>
      <c r="B105" s="15" t="s">
        <v>10</v>
      </c>
      <c r="C105" s="35">
        <f t="shared" si="8"/>
        <v>1280</v>
      </c>
      <c r="D105" s="35">
        <f t="shared" si="8"/>
        <v>1331</v>
      </c>
      <c r="E105" s="35">
        <f t="shared" si="8"/>
        <v>1384</v>
      </c>
      <c r="F105" s="82"/>
    </row>
    <row r="106" spans="1:6" s="110" customFormat="1" ht="60">
      <c r="A106" s="120" t="s">
        <v>432</v>
      </c>
      <c r="B106" s="121" t="s">
        <v>11</v>
      </c>
      <c r="C106" s="106">
        <v>1280</v>
      </c>
      <c r="D106" s="106">
        <v>1331</v>
      </c>
      <c r="E106" s="106">
        <v>1384</v>
      </c>
      <c r="F106" s="109"/>
    </row>
    <row r="107" spans="1:6" s="6" customFormat="1" ht="15.75" customHeight="1">
      <c r="A107" s="7" t="s">
        <v>115</v>
      </c>
      <c r="B107" s="8" t="s">
        <v>116</v>
      </c>
      <c r="C107" s="36">
        <f>C108+C116</f>
        <v>720394</v>
      </c>
      <c r="D107" s="36">
        <f>D108+D116</f>
        <v>747929</v>
      </c>
      <c r="E107" s="36">
        <f>E108+E116</f>
        <v>774221</v>
      </c>
      <c r="F107" s="82"/>
    </row>
    <row r="108" spans="1:6" s="6" customFormat="1" ht="18" customHeight="1">
      <c r="A108" s="13" t="s">
        <v>131</v>
      </c>
      <c r="B108" s="14" t="s">
        <v>117</v>
      </c>
      <c r="C108" s="36">
        <f>C109+C111+C112+C114</f>
        <v>1564</v>
      </c>
      <c r="D108" s="36">
        <f>D109+D111+D112+D114</f>
        <v>1795</v>
      </c>
      <c r="E108" s="36">
        <f>E109+E111+E112+E114</f>
        <v>1796</v>
      </c>
      <c r="F108" s="82"/>
    </row>
    <row r="109" spans="1:6" s="6" customFormat="1" ht="39.75" customHeight="1">
      <c r="A109" s="29" t="s">
        <v>143</v>
      </c>
      <c r="B109" s="92" t="s">
        <v>144</v>
      </c>
      <c r="C109" s="33">
        <f>C110</f>
        <v>1050</v>
      </c>
      <c r="D109" s="33">
        <f>D110</f>
        <v>1280</v>
      </c>
      <c r="E109" s="33">
        <f>E110</f>
        <v>1280</v>
      </c>
      <c r="F109" s="82"/>
    </row>
    <row r="110" spans="1:6" s="110" customFormat="1" ht="36">
      <c r="A110" s="99" t="s">
        <v>92</v>
      </c>
      <c r="B110" s="103" t="s">
        <v>145</v>
      </c>
      <c r="C110" s="98">
        <v>1050</v>
      </c>
      <c r="D110" s="98">
        <v>1280</v>
      </c>
      <c r="E110" s="98">
        <v>1280</v>
      </c>
      <c r="F110" s="109"/>
    </row>
    <row r="111" spans="1:6" s="6" customFormat="1" ht="27.75" customHeight="1">
      <c r="A111" s="9" t="s">
        <v>120</v>
      </c>
      <c r="B111" s="10" t="s">
        <v>433</v>
      </c>
      <c r="C111" s="33">
        <v>31</v>
      </c>
      <c r="D111" s="33">
        <v>32</v>
      </c>
      <c r="E111" s="33">
        <v>33</v>
      </c>
      <c r="F111" s="82"/>
    </row>
    <row r="112" spans="1:6" s="6" customFormat="1" ht="40.5" customHeight="1">
      <c r="A112" s="31" t="s">
        <v>46</v>
      </c>
      <c r="B112" s="15" t="s">
        <v>434</v>
      </c>
      <c r="C112" s="35">
        <f>C113</f>
        <v>480</v>
      </c>
      <c r="D112" s="35">
        <f>D113</f>
        <v>480</v>
      </c>
      <c r="E112" s="35">
        <f>E113</f>
        <v>480</v>
      </c>
      <c r="F112" s="82"/>
    </row>
    <row r="113" spans="1:6" s="110" customFormat="1" ht="72.75" customHeight="1">
      <c r="A113" s="122" t="s">
        <v>47</v>
      </c>
      <c r="B113" s="114" t="s">
        <v>435</v>
      </c>
      <c r="C113" s="106">
        <v>480</v>
      </c>
      <c r="D113" s="106">
        <v>480</v>
      </c>
      <c r="E113" s="106">
        <v>480</v>
      </c>
      <c r="F113" s="109"/>
    </row>
    <row r="114" spans="1:6" s="1" customFormat="1" ht="27.75" customHeight="1">
      <c r="A114" s="9" t="s">
        <v>121</v>
      </c>
      <c r="B114" s="141" t="s">
        <v>146</v>
      </c>
      <c r="C114" s="35">
        <f>C115</f>
        <v>3</v>
      </c>
      <c r="D114" s="35">
        <f>D115</f>
        <v>3</v>
      </c>
      <c r="E114" s="35">
        <f>E115</f>
        <v>3</v>
      </c>
      <c r="F114" s="80"/>
    </row>
    <row r="115" spans="1:6" s="74" customFormat="1" ht="24">
      <c r="A115" s="99" t="s">
        <v>24</v>
      </c>
      <c r="B115" s="114" t="s">
        <v>147</v>
      </c>
      <c r="C115" s="106">
        <v>3</v>
      </c>
      <c r="D115" s="106">
        <v>3</v>
      </c>
      <c r="E115" s="106">
        <v>3</v>
      </c>
      <c r="F115" s="81"/>
    </row>
    <row r="116" spans="1:6" s="1" customFormat="1" ht="18.75" customHeight="1">
      <c r="A116" s="13" t="s">
        <v>122</v>
      </c>
      <c r="B116" s="16" t="s">
        <v>100</v>
      </c>
      <c r="C116" s="36">
        <f>C117</f>
        <v>718830</v>
      </c>
      <c r="D116" s="36">
        <f>D117</f>
        <v>746134</v>
      </c>
      <c r="E116" s="36">
        <f>E117</f>
        <v>772425</v>
      </c>
      <c r="F116" s="80"/>
    </row>
    <row r="117" spans="1:6" s="6" customFormat="1" ht="17.25" customHeight="1">
      <c r="A117" s="66" t="s">
        <v>151</v>
      </c>
      <c r="B117" s="15" t="s">
        <v>152</v>
      </c>
      <c r="C117" s="35">
        <f>C118+C119+C120</f>
        <v>718830</v>
      </c>
      <c r="D117" s="35">
        <f>D118+D119+D120</f>
        <v>746134</v>
      </c>
      <c r="E117" s="35">
        <f>E118+E119+E120</f>
        <v>772425</v>
      </c>
      <c r="F117" s="82"/>
    </row>
    <row r="118" spans="1:6" s="110" customFormat="1" ht="36">
      <c r="A118" s="108" t="s">
        <v>166</v>
      </c>
      <c r="B118" s="114" t="s">
        <v>167</v>
      </c>
      <c r="C118" s="106">
        <v>3946</v>
      </c>
      <c r="D118" s="106">
        <v>4109</v>
      </c>
      <c r="E118" s="106">
        <v>4273</v>
      </c>
      <c r="F118" s="109"/>
    </row>
    <row r="119" spans="1:6" s="110" customFormat="1" ht="24">
      <c r="A119" s="108" t="s">
        <v>14</v>
      </c>
      <c r="B119" s="114" t="s">
        <v>12</v>
      </c>
      <c r="C119" s="106">
        <v>689555</v>
      </c>
      <c r="D119" s="106">
        <v>718078</v>
      </c>
      <c r="E119" s="106">
        <v>746600</v>
      </c>
      <c r="F119" s="109"/>
    </row>
    <row r="120" spans="1:6" s="110" customFormat="1" ht="27" customHeight="1">
      <c r="A120" s="108" t="s">
        <v>15</v>
      </c>
      <c r="B120" s="114" t="s">
        <v>13</v>
      </c>
      <c r="C120" s="106">
        <v>25329</v>
      </c>
      <c r="D120" s="106">
        <v>23947</v>
      </c>
      <c r="E120" s="106">
        <v>21552</v>
      </c>
      <c r="F120" s="109"/>
    </row>
    <row r="121" spans="1:6" s="6" customFormat="1" ht="29.25" customHeight="1">
      <c r="A121" s="13" t="s">
        <v>18</v>
      </c>
      <c r="B121" s="14" t="s">
        <v>436</v>
      </c>
      <c r="C121" s="36">
        <f>C122+C128</f>
        <v>1126988</v>
      </c>
      <c r="D121" s="36">
        <f>D122+D128</f>
        <v>1127953</v>
      </c>
      <c r="E121" s="36">
        <f>E122+E128</f>
        <v>1128870</v>
      </c>
      <c r="F121" s="82"/>
    </row>
    <row r="122" spans="1:6" s="6" customFormat="1" ht="16.5" customHeight="1">
      <c r="A122" s="13" t="s">
        <v>81</v>
      </c>
      <c r="B122" s="14" t="s">
        <v>437</v>
      </c>
      <c r="C122" s="36">
        <f>C124+C126+C123</f>
        <v>23536</v>
      </c>
      <c r="D122" s="36">
        <f t="shared" ref="D122:E122" si="9">D124+D126+D123</f>
        <v>24275</v>
      </c>
      <c r="E122" s="36">
        <f t="shared" si="9"/>
        <v>25041</v>
      </c>
      <c r="F122" s="82"/>
    </row>
    <row r="123" spans="1:6" s="6" customFormat="1" ht="27.75" customHeight="1">
      <c r="A123" s="139" t="s">
        <v>661</v>
      </c>
      <c r="B123" s="140" t="s">
        <v>662</v>
      </c>
      <c r="C123" s="35">
        <v>569</v>
      </c>
      <c r="D123" s="35">
        <v>569</v>
      </c>
      <c r="E123" s="35">
        <v>569</v>
      </c>
      <c r="F123" s="82"/>
    </row>
    <row r="124" spans="1:6" s="6" customFormat="1" ht="27.75" customHeight="1">
      <c r="A124" s="11" t="s">
        <v>438</v>
      </c>
      <c r="B124" s="12" t="s">
        <v>439</v>
      </c>
      <c r="C124" s="35">
        <f>C125</f>
        <v>30</v>
      </c>
      <c r="D124" s="35">
        <f>D125</f>
        <v>30</v>
      </c>
      <c r="E124" s="35">
        <f>E125</f>
        <v>30</v>
      </c>
      <c r="F124" s="82"/>
    </row>
    <row r="125" spans="1:6" s="124" customFormat="1" ht="60">
      <c r="A125" s="108" t="s">
        <v>440</v>
      </c>
      <c r="B125" s="107" t="s">
        <v>148</v>
      </c>
      <c r="C125" s="106">
        <v>30</v>
      </c>
      <c r="D125" s="106">
        <v>30</v>
      </c>
      <c r="E125" s="106">
        <v>30</v>
      </c>
      <c r="F125" s="123"/>
    </row>
    <row r="126" spans="1:6" s="6" customFormat="1" ht="15.75" customHeight="1">
      <c r="A126" s="11" t="s">
        <v>82</v>
      </c>
      <c r="B126" s="12" t="s">
        <v>132</v>
      </c>
      <c r="C126" s="35">
        <f>C127</f>
        <v>22937</v>
      </c>
      <c r="D126" s="35">
        <f>D127</f>
        <v>23676</v>
      </c>
      <c r="E126" s="35">
        <f>E127</f>
        <v>24442</v>
      </c>
      <c r="F126" s="82"/>
    </row>
    <row r="127" spans="1:6" s="124" customFormat="1" ht="24">
      <c r="A127" s="108" t="s">
        <v>83</v>
      </c>
      <c r="B127" s="107" t="s">
        <v>133</v>
      </c>
      <c r="C127" s="106">
        <v>22937</v>
      </c>
      <c r="D127" s="106">
        <v>23676</v>
      </c>
      <c r="E127" s="106">
        <v>24442</v>
      </c>
      <c r="F127" s="123"/>
    </row>
    <row r="128" spans="1:6" s="6" customFormat="1" ht="15.75" customHeight="1">
      <c r="A128" s="7" t="s">
        <v>84</v>
      </c>
      <c r="B128" s="16" t="s">
        <v>85</v>
      </c>
      <c r="C128" s="36">
        <f>C129+C131</f>
        <v>1103452</v>
      </c>
      <c r="D128" s="36">
        <f>D129+D131</f>
        <v>1103678</v>
      </c>
      <c r="E128" s="36">
        <f>E129+E131</f>
        <v>1103829</v>
      </c>
      <c r="F128" s="82"/>
    </row>
    <row r="129" spans="1:6" s="6" customFormat="1" ht="25.5">
      <c r="A129" s="11" t="s">
        <v>127</v>
      </c>
      <c r="B129" s="15" t="s">
        <v>441</v>
      </c>
      <c r="C129" s="35">
        <f>C130</f>
        <v>9141</v>
      </c>
      <c r="D129" s="35">
        <f>D130</f>
        <v>9312</v>
      </c>
      <c r="E129" s="35">
        <f>E130</f>
        <v>9502</v>
      </c>
      <c r="F129" s="82"/>
    </row>
    <row r="130" spans="1:6" s="110" customFormat="1" ht="24">
      <c r="A130" s="108" t="s">
        <v>128</v>
      </c>
      <c r="B130" s="114" t="s">
        <v>129</v>
      </c>
      <c r="C130" s="106">
        <v>9141</v>
      </c>
      <c r="D130" s="106">
        <v>9312</v>
      </c>
      <c r="E130" s="106">
        <v>9502</v>
      </c>
      <c r="F130" s="109"/>
    </row>
    <row r="131" spans="1:6" s="1" customFormat="1" ht="15" customHeight="1">
      <c r="A131" s="31" t="s">
        <v>86</v>
      </c>
      <c r="B131" s="17" t="s">
        <v>87</v>
      </c>
      <c r="C131" s="33">
        <f>C132</f>
        <v>1094311</v>
      </c>
      <c r="D131" s="33">
        <f>D132</f>
        <v>1094366</v>
      </c>
      <c r="E131" s="33">
        <f>E132</f>
        <v>1094327</v>
      </c>
      <c r="F131" s="80"/>
    </row>
    <row r="132" spans="1:6" s="74" customFormat="1" ht="24">
      <c r="A132" s="111" t="s">
        <v>88</v>
      </c>
      <c r="B132" s="114" t="s">
        <v>89</v>
      </c>
      <c r="C132" s="106">
        <v>1094311</v>
      </c>
      <c r="D132" s="106">
        <v>1094366</v>
      </c>
      <c r="E132" s="106">
        <v>1094327</v>
      </c>
      <c r="F132" s="81"/>
    </row>
    <row r="133" spans="1:6" s="1" customFormat="1" ht="25.5">
      <c r="A133" s="7" t="s">
        <v>19</v>
      </c>
      <c r="B133" s="16" t="s">
        <v>20</v>
      </c>
      <c r="C133" s="36">
        <f>C134+C137</f>
        <v>14088</v>
      </c>
      <c r="D133" s="36">
        <f>D134+D137</f>
        <v>11515</v>
      </c>
      <c r="E133" s="36">
        <f>E134+E137</f>
        <v>10276</v>
      </c>
      <c r="F133" s="80"/>
    </row>
    <row r="134" spans="1:6" s="1" customFormat="1" ht="67.5" customHeight="1">
      <c r="A134" s="7" t="s">
        <v>442</v>
      </c>
      <c r="B134" s="16" t="s">
        <v>443</v>
      </c>
      <c r="C134" s="36">
        <f t="shared" ref="C134:E135" si="10">C135</f>
        <v>60</v>
      </c>
      <c r="D134" s="36">
        <f t="shared" si="10"/>
        <v>0</v>
      </c>
      <c r="E134" s="36">
        <f t="shared" si="10"/>
        <v>0</v>
      </c>
      <c r="F134" s="80"/>
    </row>
    <row r="135" spans="1:6" s="1" customFormat="1" ht="79.5" customHeight="1">
      <c r="A135" s="17" t="s">
        <v>444</v>
      </c>
      <c r="B135" s="67" t="s">
        <v>445</v>
      </c>
      <c r="C135" s="35">
        <f t="shared" si="10"/>
        <v>60</v>
      </c>
      <c r="D135" s="35">
        <f t="shared" si="10"/>
        <v>0</v>
      </c>
      <c r="E135" s="35">
        <f t="shared" si="10"/>
        <v>0</v>
      </c>
      <c r="F135" s="80"/>
    </row>
    <row r="136" spans="1:6" s="74" customFormat="1" ht="60">
      <c r="A136" s="122" t="s">
        <v>446</v>
      </c>
      <c r="B136" s="114" t="s">
        <v>447</v>
      </c>
      <c r="C136" s="106">
        <v>60</v>
      </c>
      <c r="D136" s="106">
        <v>0</v>
      </c>
      <c r="E136" s="106">
        <v>0</v>
      </c>
      <c r="F136" s="81"/>
    </row>
    <row r="137" spans="1:6" s="6" customFormat="1" ht="28.5" customHeight="1">
      <c r="A137" s="65" t="s">
        <v>361</v>
      </c>
      <c r="B137" s="16" t="s">
        <v>362</v>
      </c>
      <c r="C137" s="36">
        <f>C138</f>
        <v>14028</v>
      </c>
      <c r="D137" s="36">
        <f>D138</f>
        <v>11515</v>
      </c>
      <c r="E137" s="36">
        <f>E138</f>
        <v>10276</v>
      </c>
      <c r="F137" s="82"/>
    </row>
    <row r="138" spans="1:6" s="6" customFormat="1" ht="40.5" customHeight="1">
      <c r="A138" s="11" t="s">
        <v>448</v>
      </c>
      <c r="B138" s="12" t="s">
        <v>363</v>
      </c>
      <c r="C138" s="35">
        <v>14028</v>
      </c>
      <c r="D138" s="33">
        <v>11515</v>
      </c>
      <c r="E138" s="33">
        <v>10276</v>
      </c>
      <c r="F138" s="82"/>
    </row>
    <row r="139" spans="1:6" s="6" customFormat="1" ht="18" customHeight="1">
      <c r="A139" s="13" t="s">
        <v>21</v>
      </c>
      <c r="B139" s="14" t="s">
        <v>22</v>
      </c>
      <c r="C139" s="36">
        <f>C140+C157+C159+C172+C166</f>
        <v>661501</v>
      </c>
      <c r="D139" s="36">
        <f>D140+D157+D159+D172+D166</f>
        <v>680840</v>
      </c>
      <c r="E139" s="36">
        <f>E140+E157+E159+E172+E166</f>
        <v>700802</v>
      </c>
      <c r="F139" s="82"/>
    </row>
    <row r="140" spans="1:6" s="6" customFormat="1" ht="30" customHeight="1">
      <c r="A140" s="13" t="s">
        <v>278</v>
      </c>
      <c r="B140" s="14" t="s">
        <v>279</v>
      </c>
      <c r="C140" s="36">
        <f>C141+C143+C145+C147+C150+C152+C155</f>
        <v>547230</v>
      </c>
      <c r="D140" s="36">
        <f>D141+D143+D145+D147+D150+D152+D155</f>
        <v>566572</v>
      </c>
      <c r="E140" s="36">
        <f>E141+E143+E145+E147+E150+E152+E155</f>
        <v>586534</v>
      </c>
      <c r="F140" s="82"/>
    </row>
    <row r="141" spans="1:6" s="6" customFormat="1" ht="39.75" customHeight="1">
      <c r="A141" s="9" t="s">
        <v>280</v>
      </c>
      <c r="B141" s="10" t="s">
        <v>449</v>
      </c>
      <c r="C141" s="35">
        <f>C142</f>
        <v>837</v>
      </c>
      <c r="D141" s="35">
        <f>D142</f>
        <v>768</v>
      </c>
      <c r="E141" s="35">
        <f>E142</f>
        <v>768</v>
      </c>
      <c r="F141" s="82"/>
    </row>
    <row r="142" spans="1:6" s="124" customFormat="1" ht="60">
      <c r="A142" s="108" t="s">
        <v>281</v>
      </c>
      <c r="B142" s="107" t="s">
        <v>450</v>
      </c>
      <c r="C142" s="106">
        <v>837</v>
      </c>
      <c r="D142" s="106">
        <v>768</v>
      </c>
      <c r="E142" s="106">
        <v>768</v>
      </c>
      <c r="F142" s="123"/>
    </row>
    <row r="143" spans="1:6" s="6" customFormat="1" ht="53.25" customHeight="1">
      <c r="A143" s="11" t="s">
        <v>282</v>
      </c>
      <c r="B143" s="12" t="s">
        <v>451</v>
      </c>
      <c r="C143" s="35">
        <f>C144</f>
        <v>1107</v>
      </c>
      <c r="D143" s="35">
        <f>D144</f>
        <v>1077</v>
      </c>
      <c r="E143" s="35">
        <f>E144</f>
        <v>1047</v>
      </c>
      <c r="F143" s="82"/>
    </row>
    <row r="144" spans="1:6" s="124" customFormat="1" ht="60.75" customHeight="1">
      <c r="A144" s="108" t="s">
        <v>283</v>
      </c>
      <c r="B144" s="107" t="s">
        <v>452</v>
      </c>
      <c r="C144" s="106">
        <v>1107</v>
      </c>
      <c r="D144" s="106">
        <v>1077</v>
      </c>
      <c r="E144" s="106">
        <v>1047</v>
      </c>
      <c r="F144" s="123"/>
    </row>
    <row r="145" spans="1:6" s="6" customFormat="1" ht="41.25" customHeight="1">
      <c r="A145" s="11" t="s">
        <v>284</v>
      </c>
      <c r="B145" s="12" t="s">
        <v>453</v>
      </c>
      <c r="C145" s="35">
        <f>C146</f>
        <v>378</v>
      </c>
      <c r="D145" s="35">
        <f>D146</f>
        <v>343</v>
      </c>
      <c r="E145" s="35">
        <f>E146</f>
        <v>364</v>
      </c>
      <c r="F145" s="82"/>
    </row>
    <row r="146" spans="1:6" s="124" customFormat="1" ht="60">
      <c r="A146" s="108" t="s">
        <v>285</v>
      </c>
      <c r="B146" s="107" t="s">
        <v>454</v>
      </c>
      <c r="C146" s="106">
        <v>378</v>
      </c>
      <c r="D146" s="106">
        <v>343</v>
      </c>
      <c r="E146" s="106">
        <v>364</v>
      </c>
      <c r="F146" s="123"/>
    </row>
    <row r="147" spans="1:6" s="6" customFormat="1" ht="40.5" customHeight="1">
      <c r="A147" s="31" t="s">
        <v>286</v>
      </c>
      <c r="B147" s="12" t="s">
        <v>455</v>
      </c>
      <c r="C147" s="35">
        <f>C148+C149</f>
        <v>542093</v>
      </c>
      <c r="D147" s="35">
        <f t="shared" ref="D147:E147" si="11">D148+D149</f>
        <v>561370</v>
      </c>
      <c r="E147" s="35">
        <f t="shared" si="11"/>
        <v>581318</v>
      </c>
      <c r="F147" s="82"/>
    </row>
    <row r="148" spans="1:6" s="124" customFormat="1" ht="60">
      <c r="A148" s="108" t="s">
        <v>287</v>
      </c>
      <c r="B148" s="107" t="s">
        <v>456</v>
      </c>
      <c r="C148" s="106">
        <v>495171</v>
      </c>
      <c r="D148" s="106">
        <v>514448</v>
      </c>
      <c r="E148" s="106">
        <v>534396</v>
      </c>
      <c r="F148" s="123"/>
    </row>
    <row r="149" spans="1:6" s="124" customFormat="1" ht="48">
      <c r="A149" s="108" t="s">
        <v>357</v>
      </c>
      <c r="B149" s="107" t="s">
        <v>358</v>
      </c>
      <c r="C149" s="106">
        <v>46922</v>
      </c>
      <c r="D149" s="106">
        <v>46922</v>
      </c>
      <c r="E149" s="106">
        <v>46922</v>
      </c>
      <c r="F149" s="123"/>
    </row>
    <row r="150" spans="1:6" s="6" customFormat="1" ht="54.75" customHeight="1">
      <c r="A150" s="11" t="s">
        <v>288</v>
      </c>
      <c r="B150" s="12" t="s">
        <v>457</v>
      </c>
      <c r="C150" s="35">
        <f>C151</f>
        <v>2650</v>
      </c>
      <c r="D150" s="35">
        <f>D151</f>
        <v>2892</v>
      </c>
      <c r="E150" s="35">
        <f>E151</f>
        <v>2892</v>
      </c>
      <c r="F150" s="82"/>
    </row>
    <row r="151" spans="1:6" s="110" customFormat="1" ht="72">
      <c r="A151" s="99" t="s">
        <v>289</v>
      </c>
      <c r="B151" s="103" t="s">
        <v>638</v>
      </c>
      <c r="C151" s="98">
        <v>2650</v>
      </c>
      <c r="D151" s="98">
        <v>2892</v>
      </c>
      <c r="E151" s="98">
        <v>2892</v>
      </c>
      <c r="F151" s="109"/>
    </row>
    <row r="152" spans="1:6" s="6" customFormat="1" ht="54" customHeight="1">
      <c r="A152" s="11" t="s">
        <v>290</v>
      </c>
      <c r="B152" s="12" t="s">
        <v>458</v>
      </c>
      <c r="C152" s="35">
        <f>C153+C154</f>
        <v>60</v>
      </c>
      <c r="D152" s="35">
        <f>D153+D154</f>
        <v>50</v>
      </c>
      <c r="E152" s="35">
        <f>E153+E154</f>
        <v>50</v>
      </c>
      <c r="F152" s="82"/>
    </row>
    <row r="153" spans="1:6" s="110" customFormat="1" ht="84">
      <c r="A153" s="125" t="s">
        <v>291</v>
      </c>
      <c r="B153" s="107" t="s">
        <v>459</v>
      </c>
      <c r="C153" s="106">
        <v>50</v>
      </c>
      <c r="D153" s="106">
        <v>40</v>
      </c>
      <c r="E153" s="106">
        <v>40</v>
      </c>
      <c r="F153" s="109"/>
    </row>
    <row r="154" spans="1:6" s="110" customFormat="1" ht="132">
      <c r="A154" s="125" t="s">
        <v>292</v>
      </c>
      <c r="B154" s="107" t="s">
        <v>460</v>
      </c>
      <c r="C154" s="106">
        <v>10</v>
      </c>
      <c r="D154" s="106">
        <v>10</v>
      </c>
      <c r="E154" s="106">
        <v>10</v>
      </c>
      <c r="F154" s="109"/>
    </row>
    <row r="155" spans="1:6" s="6" customFormat="1" ht="40.5" customHeight="1">
      <c r="A155" s="31" t="s">
        <v>293</v>
      </c>
      <c r="B155" s="15" t="s">
        <v>461</v>
      </c>
      <c r="C155" s="35">
        <f>C156</f>
        <v>105</v>
      </c>
      <c r="D155" s="35">
        <f>D156</f>
        <v>72</v>
      </c>
      <c r="E155" s="35">
        <f>E156</f>
        <v>95</v>
      </c>
      <c r="F155" s="82"/>
    </row>
    <row r="156" spans="1:6" s="110" customFormat="1" ht="60">
      <c r="A156" s="111" t="s">
        <v>294</v>
      </c>
      <c r="B156" s="107" t="s">
        <v>462</v>
      </c>
      <c r="C156" s="106">
        <v>105</v>
      </c>
      <c r="D156" s="106">
        <v>72</v>
      </c>
      <c r="E156" s="106">
        <v>95</v>
      </c>
      <c r="F156" s="109"/>
    </row>
    <row r="157" spans="1:6" s="6" customFormat="1" ht="27.75" customHeight="1">
      <c r="A157" s="30" t="s">
        <v>463</v>
      </c>
      <c r="B157" s="68" t="s">
        <v>295</v>
      </c>
      <c r="C157" s="36">
        <f>C158</f>
        <v>35</v>
      </c>
      <c r="D157" s="36">
        <f>D158</f>
        <v>35</v>
      </c>
      <c r="E157" s="36">
        <f>E158</f>
        <v>35</v>
      </c>
      <c r="F157" s="82"/>
    </row>
    <row r="158" spans="1:6" s="6" customFormat="1" ht="54" customHeight="1">
      <c r="A158" s="29" t="s">
        <v>296</v>
      </c>
      <c r="B158" s="15" t="s">
        <v>297</v>
      </c>
      <c r="C158" s="35">
        <v>35</v>
      </c>
      <c r="D158" s="33">
        <v>35</v>
      </c>
      <c r="E158" s="33">
        <v>35</v>
      </c>
      <c r="F158" s="82"/>
    </row>
    <row r="159" spans="1:6" s="6" customFormat="1" ht="95.25" customHeight="1">
      <c r="A159" s="30" t="s">
        <v>298</v>
      </c>
      <c r="B159" s="16" t="s">
        <v>299</v>
      </c>
      <c r="C159" s="36">
        <f>C160+C162+C164</f>
        <v>16546</v>
      </c>
      <c r="D159" s="36">
        <f>D160+D162+D164</f>
        <v>16543</v>
      </c>
      <c r="E159" s="36">
        <f>E160+E162+E164</f>
        <v>16543</v>
      </c>
      <c r="F159" s="82"/>
    </row>
    <row r="160" spans="1:6" s="6" customFormat="1" ht="41.25" customHeight="1">
      <c r="A160" s="29" t="s">
        <v>300</v>
      </c>
      <c r="B160" s="15" t="s">
        <v>301</v>
      </c>
      <c r="C160" s="35">
        <f>C161</f>
        <v>35</v>
      </c>
      <c r="D160" s="35">
        <f>D161</f>
        <v>32</v>
      </c>
      <c r="E160" s="35">
        <f>E161</f>
        <v>32</v>
      </c>
      <c r="F160" s="82"/>
    </row>
    <row r="161" spans="1:6" s="110" customFormat="1" ht="48.75" customHeight="1">
      <c r="A161" s="125" t="s">
        <v>302</v>
      </c>
      <c r="B161" s="114" t="s">
        <v>364</v>
      </c>
      <c r="C161" s="106">
        <v>35</v>
      </c>
      <c r="D161" s="106">
        <v>32</v>
      </c>
      <c r="E161" s="106">
        <v>32</v>
      </c>
      <c r="F161" s="109"/>
    </row>
    <row r="162" spans="1:6" s="6" customFormat="1" ht="67.5" customHeight="1">
      <c r="A162" s="11" t="s">
        <v>303</v>
      </c>
      <c r="B162" s="12" t="s">
        <v>304</v>
      </c>
      <c r="C162" s="35">
        <f>C163</f>
        <v>16510</v>
      </c>
      <c r="D162" s="35">
        <f>D163</f>
        <v>16510</v>
      </c>
      <c r="E162" s="35">
        <f>E163</f>
        <v>16510</v>
      </c>
      <c r="F162" s="82"/>
    </row>
    <row r="163" spans="1:6" s="124" customFormat="1" ht="60">
      <c r="A163" s="108" t="s">
        <v>305</v>
      </c>
      <c r="B163" s="107" t="s">
        <v>464</v>
      </c>
      <c r="C163" s="106">
        <v>16510</v>
      </c>
      <c r="D163" s="106">
        <v>16510</v>
      </c>
      <c r="E163" s="106">
        <v>16510</v>
      </c>
      <c r="F163" s="123"/>
    </row>
    <row r="164" spans="1:6" s="6" customFormat="1" ht="66" customHeight="1">
      <c r="A164" s="31" t="s">
        <v>306</v>
      </c>
      <c r="B164" s="67" t="s">
        <v>465</v>
      </c>
      <c r="C164" s="35">
        <f>C165</f>
        <v>1</v>
      </c>
      <c r="D164" s="35">
        <f>D165</f>
        <v>1</v>
      </c>
      <c r="E164" s="35">
        <f>E165</f>
        <v>1</v>
      </c>
      <c r="F164" s="82"/>
    </row>
    <row r="165" spans="1:6" s="110" customFormat="1" ht="48">
      <c r="A165" s="111" t="s">
        <v>307</v>
      </c>
      <c r="B165" s="107" t="s">
        <v>308</v>
      </c>
      <c r="C165" s="106">
        <v>1</v>
      </c>
      <c r="D165" s="106">
        <v>1</v>
      </c>
      <c r="E165" s="106">
        <v>1</v>
      </c>
      <c r="F165" s="109"/>
    </row>
    <row r="166" spans="1:6" s="110" customFormat="1">
      <c r="A166" s="18" t="s">
        <v>645</v>
      </c>
      <c r="B166" s="133" t="s">
        <v>646</v>
      </c>
      <c r="C166" s="36">
        <f>C167+C170</f>
        <v>96040</v>
      </c>
      <c r="D166" s="36">
        <f t="shared" ref="D166:E166" si="12">D167+D170</f>
        <v>96040</v>
      </c>
      <c r="E166" s="36">
        <f t="shared" si="12"/>
        <v>96040</v>
      </c>
      <c r="F166" s="109"/>
    </row>
    <row r="167" spans="1:6" s="110" customFormat="1" ht="25.5">
      <c r="A167" s="31" t="s">
        <v>647</v>
      </c>
      <c r="B167" s="134" t="s">
        <v>648</v>
      </c>
      <c r="C167" s="35">
        <f>C168+C169</f>
        <v>96001</v>
      </c>
      <c r="D167" s="35">
        <f t="shared" ref="D167:E167" si="13">D168+D169</f>
        <v>96001</v>
      </c>
      <c r="E167" s="35">
        <f t="shared" si="13"/>
        <v>96001</v>
      </c>
      <c r="F167" s="109"/>
    </row>
    <row r="168" spans="1:6" s="110" customFormat="1" ht="108">
      <c r="A168" s="111" t="s">
        <v>649</v>
      </c>
      <c r="B168" s="135" t="s">
        <v>650</v>
      </c>
      <c r="C168" s="106">
        <v>96000</v>
      </c>
      <c r="D168" s="106">
        <v>96000</v>
      </c>
      <c r="E168" s="106">
        <v>96000</v>
      </c>
      <c r="F168" s="109"/>
    </row>
    <row r="169" spans="1:6" s="110" customFormat="1" ht="95.25" customHeight="1">
      <c r="A169" s="122" t="s">
        <v>663</v>
      </c>
      <c r="B169" s="114" t="s">
        <v>664</v>
      </c>
      <c r="C169" s="106">
        <v>1</v>
      </c>
      <c r="D169" s="106">
        <v>1</v>
      </c>
      <c r="E169" s="106">
        <v>1</v>
      </c>
      <c r="F169" s="109"/>
    </row>
    <row r="170" spans="1:6" s="110" customFormat="1" ht="39" customHeight="1">
      <c r="A170" s="134" t="s">
        <v>665</v>
      </c>
      <c r="B170" s="134" t="s">
        <v>666</v>
      </c>
      <c r="C170" s="106">
        <f>C171</f>
        <v>39</v>
      </c>
      <c r="D170" s="106">
        <f t="shared" ref="D170:E170" si="14">D171</f>
        <v>39</v>
      </c>
      <c r="E170" s="106">
        <f t="shared" si="14"/>
        <v>39</v>
      </c>
      <c r="F170" s="109"/>
    </row>
    <row r="171" spans="1:6" s="110" customFormat="1" ht="35.25" customHeight="1">
      <c r="A171" s="122" t="s">
        <v>667</v>
      </c>
      <c r="B171" s="135" t="s">
        <v>668</v>
      </c>
      <c r="C171" s="106">
        <v>39</v>
      </c>
      <c r="D171" s="106">
        <v>39</v>
      </c>
      <c r="E171" s="106">
        <v>39</v>
      </c>
      <c r="F171" s="109"/>
    </row>
    <row r="172" spans="1:6" s="6" customFormat="1" ht="14.25" customHeight="1">
      <c r="A172" s="18" t="s">
        <v>309</v>
      </c>
      <c r="B172" s="16" t="s">
        <v>310</v>
      </c>
      <c r="C172" s="36">
        <f t="shared" ref="C172:E173" si="15">C173</f>
        <v>1650</v>
      </c>
      <c r="D172" s="36">
        <f t="shared" si="15"/>
        <v>1650</v>
      </c>
      <c r="E172" s="36">
        <f t="shared" si="15"/>
        <v>1650</v>
      </c>
      <c r="F172" s="82"/>
    </row>
    <row r="173" spans="1:6" s="6" customFormat="1" ht="29.25" customHeight="1">
      <c r="A173" s="31" t="s">
        <v>311</v>
      </c>
      <c r="B173" s="15" t="s">
        <v>312</v>
      </c>
      <c r="C173" s="35">
        <f t="shared" si="15"/>
        <v>1650</v>
      </c>
      <c r="D173" s="35">
        <f t="shared" si="15"/>
        <v>1650</v>
      </c>
      <c r="E173" s="35">
        <f t="shared" si="15"/>
        <v>1650</v>
      </c>
      <c r="F173" s="82"/>
    </row>
    <row r="174" spans="1:6" s="110" customFormat="1" ht="48">
      <c r="A174" s="111" t="s">
        <v>313</v>
      </c>
      <c r="B174" s="114" t="s">
        <v>314</v>
      </c>
      <c r="C174" s="106">
        <v>1650</v>
      </c>
      <c r="D174" s="106">
        <v>1650</v>
      </c>
      <c r="E174" s="106">
        <v>1650</v>
      </c>
      <c r="F174" s="109"/>
    </row>
    <row r="175" spans="1:6">
      <c r="A175" s="19" t="s">
        <v>123</v>
      </c>
      <c r="B175" s="20" t="s">
        <v>124</v>
      </c>
      <c r="C175" s="150">
        <f>C176</f>
        <v>16384816.600000001</v>
      </c>
      <c r="D175" s="150">
        <f t="shared" ref="D175:E175" si="16">D176</f>
        <v>9717909.9000000004</v>
      </c>
      <c r="E175" s="150">
        <f t="shared" si="16"/>
        <v>7961412.8999999994</v>
      </c>
    </row>
    <row r="176" spans="1:6" ht="25.5">
      <c r="A176" s="19" t="s">
        <v>125</v>
      </c>
      <c r="B176" s="20" t="s">
        <v>126</v>
      </c>
      <c r="C176" s="150">
        <f>C177+C180+C300+C333</f>
        <v>16384816.600000001</v>
      </c>
      <c r="D176" s="150">
        <f>D177+D180+D300+D333</f>
        <v>9717909.9000000004</v>
      </c>
      <c r="E176" s="150">
        <f>E177+E180+E300+E333</f>
        <v>7961412.8999999994</v>
      </c>
    </row>
    <row r="177" spans="1:5">
      <c r="A177" s="43" t="s">
        <v>189</v>
      </c>
      <c r="B177" s="70" t="s">
        <v>171</v>
      </c>
      <c r="C177" s="151">
        <f>C178</f>
        <v>4516813.9000000004</v>
      </c>
      <c r="D177" s="151">
        <f t="shared" ref="D177:E177" si="17">D178</f>
        <v>3541836.1</v>
      </c>
      <c r="E177" s="151">
        <f t="shared" si="17"/>
        <v>3541836.1</v>
      </c>
    </row>
    <row r="178" spans="1:5" ht="13.5" customHeight="1">
      <c r="A178" s="37" t="s">
        <v>190</v>
      </c>
      <c r="B178" s="22" t="s">
        <v>1</v>
      </c>
      <c r="C178" s="152">
        <f t="shared" ref="C178:E178" si="18">C179</f>
        <v>4516813.9000000004</v>
      </c>
      <c r="D178" s="152">
        <f t="shared" si="18"/>
        <v>3541836.1</v>
      </c>
      <c r="E178" s="152">
        <f t="shared" si="18"/>
        <v>3541836.1</v>
      </c>
    </row>
    <row r="179" spans="1:5" ht="25.5">
      <c r="A179" s="37" t="s">
        <v>188</v>
      </c>
      <c r="B179" s="22" t="s">
        <v>2</v>
      </c>
      <c r="C179" s="148">
        <v>4516813.9000000004</v>
      </c>
      <c r="D179" s="148">
        <v>3541836.1</v>
      </c>
      <c r="E179" s="148">
        <v>3541836.1</v>
      </c>
    </row>
    <row r="180" spans="1:5" ht="25.5">
      <c r="A180" s="43" t="s">
        <v>191</v>
      </c>
      <c r="B180" s="23" t="s">
        <v>160</v>
      </c>
      <c r="C180" s="150">
        <f>C181+C183+C185+C187+C189+C191+C192+C193+C195+C197+C201+C203+C205+C207+C209+C210+C212+C214+C216+C218+C220+C222+C224+C226+C228+C230+C232+C234+C236+C238+C240+C242+C244+C245+C247+C249+C250+C252+C254+C256+C258+C260+C262+C264+C266+C268+C270+C272+C274+C275+C277+C279+C280+C282+C284+C286+C288+C290+C292+C294+C296+C298+C199</f>
        <v>9976540.7000000011</v>
      </c>
      <c r="D180" s="150">
        <f t="shared" ref="D180:E180" si="19">D181+D183+D185+D187+D189+D191+D192+D193+D195+D197+D201+D203+D205+D207+D209+D210+D212+D214+D216+D218+D220+D222+D224+D226+D228+D230+D232+D234+D236+D238+D240+D242+D244+D245+D247+D249+D250+D252+D254+D256+D258+D260+D262+D264+D266+D268+D270+D272+D274+D275+D277+D279+D280+D282+D284+D286+D288+D290+D292+D294+D296+D298+D199</f>
        <v>4341338.8000000007</v>
      </c>
      <c r="E180" s="150">
        <f t="shared" si="19"/>
        <v>2584054.9</v>
      </c>
    </row>
    <row r="181" spans="1:5" ht="25.5">
      <c r="A181" s="31" t="s">
        <v>564</v>
      </c>
      <c r="B181" s="38" t="s">
        <v>565</v>
      </c>
      <c r="C181" s="148">
        <f t="shared" ref="C181:E181" si="20">C182</f>
        <v>15353.4</v>
      </c>
      <c r="D181" s="148">
        <f t="shared" si="20"/>
        <v>12896.9</v>
      </c>
      <c r="E181" s="148">
        <f t="shared" si="20"/>
        <v>12896.9</v>
      </c>
    </row>
    <row r="182" spans="1:5" ht="27" customHeight="1">
      <c r="A182" s="31" t="s">
        <v>566</v>
      </c>
      <c r="B182" s="38" t="s">
        <v>567</v>
      </c>
      <c r="C182" s="148">
        <v>15353.4</v>
      </c>
      <c r="D182" s="148">
        <v>12896.9</v>
      </c>
      <c r="E182" s="148">
        <v>12896.9</v>
      </c>
    </row>
    <row r="183" spans="1:5" ht="38.25">
      <c r="A183" s="31" t="s">
        <v>470</v>
      </c>
      <c r="B183" s="38" t="s">
        <v>471</v>
      </c>
      <c r="C183" s="148">
        <f t="shared" ref="C183:E183" si="21">C184</f>
        <v>316179.3</v>
      </c>
      <c r="D183" s="148">
        <f t="shared" si="21"/>
        <v>0</v>
      </c>
      <c r="E183" s="148">
        <f t="shared" si="21"/>
        <v>0</v>
      </c>
    </row>
    <row r="184" spans="1:5" ht="39.75" customHeight="1">
      <c r="A184" s="31" t="s">
        <v>472</v>
      </c>
      <c r="B184" s="38" t="s">
        <v>473</v>
      </c>
      <c r="C184" s="148">
        <v>316179.3</v>
      </c>
      <c r="D184" s="148">
        <v>0</v>
      </c>
      <c r="E184" s="148">
        <v>0</v>
      </c>
    </row>
    <row r="185" spans="1:5" ht="27" customHeight="1">
      <c r="A185" s="17" t="s">
        <v>474</v>
      </c>
      <c r="B185" s="71" t="s">
        <v>475</v>
      </c>
      <c r="C185" s="148">
        <f t="shared" ref="C185:E185" si="22">C186</f>
        <v>31817.7</v>
      </c>
      <c r="D185" s="148">
        <f t="shared" si="22"/>
        <v>0</v>
      </c>
      <c r="E185" s="148">
        <f t="shared" si="22"/>
        <v>0</v>
      </c>
    </row>
    <row r="186" spans="1:5" ht="39.75" customHeight="1">
      <c r="A186" s="17" t="s">
        <v>476</v>
      </c>
      <c r="B186" s="71" t="s">
        <v>477</v>
      </c>
      <c r="C186" s="148">
        <v>31817.7</v>
      </c>
      <c r="D186" s="148">
        <v>0</v>
      </c>
      <c r="E186" s="148">
        <v>0</v>
      </c>
    </row>
    <row r="187" spans="1:5" ht="27" customHeight="1">
      <c r="A187" s="17" t="s">
        <v>499</v>
      </c>
      <c r="B187" s="71" t="s">
        <v>500</v>
      </c>
      <c r="C187" s="148">
        <f t="shared" ref="C187:E187" si="23">C188</f>
        <v>3925.5</v>
      </c>
      <c r="D187" s="148">
        <f t="shared" si="23"/>
        <v>0</v>
      </c>
      <c r="E187" s="148">
        <f t="shared" si="23"/>
        <v>0</v>
      </c>
    </row>
    <row r="188" spans="1:5" ht="27" customHeight="1">
      <c r="A188" s="17" t="s">
        <v>501</v>
      </c>
      <c r="B188" s="71" t="s">
        <v>502</v>
      </c>
      <c r="C188" s="148">
        <v>3925.5</v>
      </c>
      <c r="D188" s="148">
        <v>0</v>
      </c>
      <c r="E188" s="148">
        <v>0</v>
      </c>
    </row>
    <row r="189" spans="1:5" ht="26.25" customHeight="1">
      <c r="A189" s="37" t="s">
        <v>333</v>
      </c>
      <c r="B189" s="71" t="s">
        <v>568</v>
      </c>
      <c r="C189" s="148">
        <f t="shared" ref="C189:E189" si="24">C190</f>
        <v>2549.5</v>
      </c>
      <c r="D189" s="148">
        <f t="shared" si="24"/>
        <v>0</v>
      </c>
      <c r="E189" s="148">
        <f t="shared" si="24"/>
        <v>0</v>
      </c>
    </row>
    <row r="190" spans="1:5" ht="39.75" customHeight="1">
      <c r="A190" s="37" t="s">
        <v>334</v>
      </c>
      <c r="B190" s="71" t="s">
        <v>569</v>
      </c>
      <c r="C190" s="148">
        <v>2549.5</v>
      </c>
      <c r="D190" s="148">
        <v>0</v>
      </c>
      <c r="E190" s="148">
        <v>0</v>
      </c>
    </row>
    <row r="191" spans="1:5" ht="52.5" customHeight="1">
      <c r="A191" s="21" t="s">
        <v>192</v>
      </c>
      <c r="B191" s="25" t="s">
        <v>139</v>
      </c>
      <c r="C191" s="148">
        <v>37084.400000000001</v>
      </c>
      <c r="D191" s="148">
        <v>37175.300000000003</v>
      </c>
      <c r="E191" s="148">
        <v>37175.300000000003</v>
      </c>
    </row>
    <row r="192" spans="1:5" ht="51.75" customHeight="1">
      <c r="A192" s="21" t="s">
        <v>570</v>
      </c>
      <c r="B192" s="25" t="s">
        <v>571</v>
      </c>
      <c r="C192" s="148">
        <v>222682.4</v>
      </c>
      <c r="D192" s="148">
        <v>80053.899999999994</v>
      </c>
      <c r="E192" s="148">
        <v>0</v>
      </c>
    </row>
    <row r="193" spans="1:5" ht="54.75" customHeight="1">
      <c r="A193" s="21" t="s">
        <v>193</v>
      </c>
      <c r="B193" s="15" t="s">
        <v>173</v>
      </c>
      <c r="C193" s="148">
        <f t="shared" ref="C193:E193" si="25">C194</f>
        <v>1764.8</v>
      </c>
      <c r="D193" s="148">
        <f t="shared" si="25"/>
        <v>2671.8</v>
      </c>
      <c r="E193" s="148">
        <f t="shared" si="25"/>
        <v>0</v>
      </c>
    </row>
    <row r="194" spans="1:5" ht="66" customHeight="1">
      <c r="A194" s="21" t="s">
        <v>194</v>
      </c>
      <c r="B194" s="26" t="s">
        <v>174</v>
      </c>
      <c r="C194" s="148">
        <v>1764.8</v>
      </c>
      <c r="D194" s="148">
        <v>2671.8</v>
      </c>
      <c r="E194" s="148">
        <v>0</v>
      </c>
    </row>
    <row r="195" spans="1:5" ht="54" customHeight="1">
      <c r="A195" s="21" t="s">
        <v>572</v>
      </c>
      <c r="B195" s="15" t="s">
        <v>573</v>
      </c>
      <c r="C195" s="148">
        <f t="shared" ref="C195:E195" si="26">C196</f>
        <v>25195.8</v>
      </c>
      <c r="D195" s="148">
        <f t="shared" si="26"/>
        <v>0</v>
      </c>
      <c r="E195" s="148">
        <f t="shared" si="26"/>
        <v>0</v>
      </c>
    </row>
    <row r="196" spans="1:5" ht="66" customHeight="1">
      <c r="A196" s="21" t="s">
        <v>574</v>
      </c>
      <c r="B196" s="26" t="s">
        <v>575</v>
      </c>
      <c r="C196" s="148">
        <v>25195.8</v>
      </c>
      <c r="D196" s="148">
        <v>0</v>
      </c>
      <c r="E196" s="148">
        <v>0</v>
      </c>
    </row>
    <row r="197" spans="1:5" ht="52.5" customHeight="1">
      <c r="A197" s="21" t="s">
        <v>270</v>
      </c>
      <c r="B197" s="26" t="s">
        <v>539</v>
      </c>
      <c r="C197" s="148">
        <f t="shared" ref="C197:E197" si="27">C198</f>
        <v>31440.9</v>
      </c>
      <c r="D197" s="148">
        <f t="shared" si="27"/>
        <v>0</v>
      </c>
      <c r="E197" s="148">
        <f t="shared" si="27"/>
        <v>0</v>
      </c>
    </row>
    <row r="198" spans="1:5" ht="53.25" customHeight="1">
      <c r="A198" s="21" t="s">
        <v>248</v>
      </c>
      <c r="B198" s="26" t="s">
        <v>540</v>
      </c>
      <c r="C198" s="148">
        <v>31440.9</v>
      </c>
      <c r="D198" s="148">
        <v>0</v>
      </c>
      <c r="E198" s="148">
        <v>0</v>
      </c>
    </row>
    <row r="199" spans="1:5" ht="91.5" customHeight="1">
      <c r="A199" s="21" t="s">
        <v>271</v>
      </c>
      <c r="B199" s="26" t="s">
        <v>678</v>
      </c>
      <c r="C199" s="148">
        <f t="shared" ref="C199:E199" si="28">C200</f>
        <v>21600</v>
      </c>
      <c r="D199" s="148">
        <f t="shared" si="28"/>
        <v>21600</v>
      </c>
      <c r="E199" s="148">
        <f t="shared" si="28"/>
        <v>21600</v>
      </c>
    </row>
    <row r="200" spans="1:5" ht="105" customHeight="1">
      <c r="A200" s="21" t="s">
        <v>249</v>
      </c>
      <c r="B200" s="26" t="s">
        <v>679</v>
      </c>
      <c r="C200" s="148">
        <v>21600</v>
      </c>
      <c r="D200" s="148">
        <v>21600</v>
      </c>
      <c r="E200" s="148">
        <v>21600</v>
      </c>
    </row>
    <row r="201" spans="1:5" ht="25.5">
      <c r="A201" s="38" t="s">
        <v>335</v>
      </c>
      <c r="B201" s="38" t="s">
        <v>336</v>
      </c>
      <c r="C201" s="148">
        <f t="shared" ref="C201:E201" si="29">C202</f>
        <v>90663.3</v>
      </c>
      <c r="D201" s="148">
        <f t="shared" si="29"/>
        <v>0</v>
      </c>
      <c r="E201" s="148">
        <f t="shared" si="29"/>
        <v>0</v>
      </c>
    </row>
    <row r="202" spans="1:5" ht="39.75" customHeight="1">
      <c r="A202" s="38" t="s">
        <v>337</v>
      </c>
      <c r="B202" s="38" t="s">
        <v>338</v>
      </c>
      <c r="C202" s="148">
        <v>90663.3</v>
      </c>
      <c r="D202" s="148">
        <v>0</v>
      </c>
      <c r="E202" s="148">
        <v>0</v>
      </c>
    </row>
    <row r="203" spans="1:5" ht="67.5" customHeight="1">
      <c r="A203" s="38" t="s">
        <v>576</v>
      </c>
      <c r="B203" s="38" t="s">
        <v>577</v>
      </c>
      <c r="C203" s="148">
        <f t="shared" ref="C203:E203" si="30">C204</f>
        <v>6249.4</v>
      </c>
      <c r="D203" s="148">
        <f t="shared" si="30"/>
        <v>0</v>
      </c>
      <c r="E203" s="148">
        <f t="shared" si="30"/>
        <v>0</v>
      </c>
    </row>
    <row r="204" spans="1:5" ht="66.75" customHeight="1">
      <c r="A204" s="38" t="s">
        <v>578</v>
      </c>
      <c r="B204" s="38" t="s">
        <v>579</v>
      </c>
      <c r="C204" s="148">
        <v>6249.4</v>
      </c>
      <c r="D204" s="148">
        <v>0</v>
      </c>
      <c r="E204" s="148">
        <v>0</v>
      </c>
    </row>
    <row r="205" spans="1:5" ht="67.5" customHeight="1">
      <c r="A205" s="38" t="s">
        <v>580</v>
      </c>
      <c r="B205" s="38" t="s">
        <v>582</v>
      </c>
      <c r="C205" s="148">
        <f t="shared" ref="C205:E205" si="31">C206</f>
        <v>86792.9</v>
      </c>
      <c r="D205" s="148">
        <f t="shared" si="31"/>
        <v>0</v>
      </c>
      <c r="E205" s="148">
        <f t="shared" si="31"/>
        <v>0</v>
      </c>
    </row>
    <row r="206" spans="1:5" ht="68.25" customHeight="1">
      <c r="A206" s="38" t="s">
        <v>581</v>
      </c>
      <c r="B206" s="38" t="s">
        <v>582</v>
      </c>
      <c r="C206" s="148">
        <v>86792.9</v>
      </c>
      <c r="D206" s="148">
        <v>0</v>
      </c>
      <c r="E206" s="148">
        <v>0</v>
      </c>
    </row>
    <row r="207" spans="1:5" ht="53.25" customHeight="1">
      <c r="A207" s="38" t="s">
        <v>583</v>
      </c>
      <c r="B207" s="38" t="s">
        <v>584</v>
      </c>
      <c r="C207" s="148">
        <f t="shared" ref="C207:E207" si="32">C208</f>
        <v>43853.3</v>
      </c>
      <c r="D207" s="148">
        <f t="shared" si="32"/>
        <v>43853.3</v>
      </c>
      <c r="E207" s="148">
        <f t="shared" si="32"/>
        <v>43853.3</v>
      </c>
    </row>
    <row r="208" spans="1:5" ht="53.25" customHeight="1">
      <c r="A208" s="38" t="s">
        <v>585</v>
      </c>
      <c r="B208" s="38" t="s">
        <v>586</v>
      </c>
      <c r="C208" s="148">
        <v>43853.3</v>
      </c>
      <c r="D208" s="148">
        <v>43853.3</v>
      </c>
      <c r="E208" s="148">
        <v>43853.3</v>
      </c>
    </row>
    <row r="209" spans="1:5" ht="38.25">
      <c r="A209" s="21" t="s">
        <v>587</v>
      </c>
      <c r="B209" s="26" t="s">
        <v>588</v>
      </c>
      <c r="C209" s="148">
        <v>33447.4</v>
      </c>
      <c r="D209" s="148">
        <v>0</v>
      </c>
      <c r="E209" s="148">
        <v>0</v>
      </c>
    </row>
    <row r="210" spans="1:5" ht="27" customHeight="1">
      <c r="A210" s="21" t="s">
        <v>589</v>
      </c>
      <c r="B210" s="26" t="s">
        <v>590</v>
      </c>
      <c r="C210" s="148">
        <f t="shared" ref="C210:E210" si="33">C211</f>
        <v>96858.8</v>
      </c>
      <c r="D210" s="148">
        <f t="shared" si="33"/>
        <v>0</v>
      </c>
      <c r="E210" s="148">
        <f t="shared" si="33"/>
        <v>0</v>
      </c>
    </row>
    <row r="211" spans="1:5" ht="39.75" customHeight="1">
      <c r="A211" s="21" t="s">
        <v>591</v>
      </c>
      <c r="B211" s="26" t="s">
        <v>592</v>
      </c>
      <c r="C211" s="148">
        <v>96858.8</v>
      </c>
      <c r="D211" s="148">
        <v>0</v>
      </c>
      <c r="E211" s="148">
        <v>0</v>
      </c>
    </row>
    <row r="212" spans="1:5" ht="14.25" customHeight="1">
      <c r="A212" s="21" t="s">
        <v>272</v>
      </c>
      <c r="B212" s="26" t="s">
        <v>273</v>
      </c>
      <c r="C212" s="148">
        <f t="shared" ref="C212:E212" si="34">C213</f>
        <v>33586.9</v>
      </c>
      <c r="D212" s="148">
        <f t="shared" si="34"/>
        <v>23575.7</v>
      </c>
      <c r="E212" s="148">
        <f t="shared" si="34"/>
        <v>23575.7</v>
      </c>
    </row>
    <row r="213" spans="1:5" ht="27" customHeight="1">
      <c r="A213" s="21" t="s">
        <v>250</v>
      </c>
      <c r="B213" s="26" t="s">
        <v>251</v>
      </c>
      <c r="C213" s="148">
        <v>33586.9</v>
      </c>
      <c r="D213" s="148">
        <v>23575.7</v>
      </c>
      <c r="E213" s="148">
        <v>23575.7</v>
      </c>
    </row>
    <row r="214" spans="1:5" ht="27" customHeight="1">
      <c r="A214" s="21" t="s">
        <v>274</v>
      </c>
      <c r="B214" s="26" t="s">
        <v>275</v>
      </c>
      <c r="C214" s="148">
        <f t="shared" ref="C214:E214" si="35">C215</f>
        <v>7974.3</v>
      </c>
      <c r="D214" s="148">
        <f t="shared" si="35"/>
        <v>7982.5</v>
      </c>
      <c r="E214" s="148">
        <f t="shared" si="35"/>
        <v>7982.5</v>
      </c>
    </row>
    <row r="215" spans="1:5" ht="39.75" customHeight="1">
      <c r="A215" s="21" t="s">
        <v>252</v>
      </c>
      <c r="B215" s="26" t="s">
        <v>478</v>
      </c>
      <c r="C215" s="148">
        <v>7974.3</v>
      </c>
      <c r="D215" s="148">
        <v>7982.5</v>
      </c>
      <c r="E215" s="148">
        <v>7982.5</v>
      </c>
    </row>
    <row r="216" spans="1:5" ht="40.5" customHeight="1">
      <c r="A216" s="21" t="s">
        <v>593</v>
      </c>
      <c r="B216" s="26" t="s">
        <v>594</v>
      </c>
      <c r="C216" s="148">
        <f t="shared" ref="C216:E216" si="36">C217</f>
        <v>182494.6</v>
      </c>
      <c r="D216" s="148">
        <f t="shared" si="36"/>
        <v>0</v>
      </c>
      <c r="E216" s="148">
        <f t="shared" si="36"/>
        <v>0</v>
      </c>
    </row>
    <row r="217" spans="1:5" ht="52.5" customHeight="1">
      <c r="A217" s="21" t="s">
        <v>595</v>
      </c>
      <c r="B217" s="26" t="s">
        <v>596</v>
      </c>
      <c r="C217" s="148">
        <v>182494.6</v>
      </c>
      <c r="D217" s="148">
        <v>0</v>
      </c>
      <c r="E217" s="148">
        <v>0</v>
      </c>
    </row>
    <row r="218" spans="1:5" ht="66" customHeight="1">
      <c r="A218" s="21" t="s">
        <v>315</v>
      </c>
      <c r="B218" s="26" t="s">
        <v>597</v>
      </c>
      <c r="C218" s="148">
        <f t="shared" ref="C218:E218" si="37">C219</f>
        <v>3683.5</v>
      </c>
      <c r="D218" s="148">
        <f t="shared" si="37"/>
        <v>0</v>
      </c>
      <c r="E218" s="148">
        <f t="shared" si="37"/>
        <v>0</v>
      </c>
    </row>
    <row r="219" spans="1:5" ht="79.5" customHeight="1">
      <c r="A219" s="21" t="s">
        <v>316</v>
      </c>
      <c r="B219" s="26" t="s">
        <v>598</v>
      </c>
      <c r="C219" s="148">
        <v>3683.5</v>
      </c>
      <c r="D219" s="148">
        <v>0</v>
      </c>
      <c r="E219" s="148">
        <v>0</v>
      </c>
    </row>
    <row r="220" spans="1:5" ht="27.75" customHeight="1">
      <c r="A220" s="21" t="s">
        <v>350</v>
      </c>
      <c r="B220" s="26" t="s">
        <v>351</v>
      </c>
      <c r="C220" s="148">
        <f t="shared" ref="C220:E220" si="38">C221</f>
        <v>370538.5</v>
      </c>
      <c r="D220" s="148">
        <f t="shared" si="38"/>
        <v>0</v>
      </c>
      <c r="E220" s="148">
        <f t="shared" si="38"/>
        <v>0</v>
      </c>
    </row>
    <row r="221" spans="1:5" ht="27.75" customHeight="1">
      <c r="A221" s="21" t="s">
        <v>352</v>
      </c>
      <c r="B221" s="15" t="s">
        <v>353</v>
      </c>
      <c r="C221" s="148">
        <v>370538.5</v>
      </c>
      <c r="D221" s="148">
        <v>0</v>
      </c>
      <c r="E221" s="148">
        <v>0</v>
      </c>
    </row>
    <row r="222" spans="1:5" ht="27.75" customHeight="1">
      <c r="A222" s="21" t="s">
        <v>503</v>
      </c>
      <c r="B222" s="26" t="s">
        <v>504</v>
      </c>
      <c r="C222" s="148">
        <f t="shared" ref="C222:E222" si="39">C223</f>
        <v>7745.7</v>
      </c>
      <c r="D222" s="148">
        <f t="shared" si="39"/>
        <v>0</v>
      </c>
      <c r="E222" s="148">
        <f t="shared" si="39"/>
        <v>0</v>
      </c>
    </row>
    <row r="223" spans="1:5" ht="40.5" customHeight="1">
      <c r="A223" s="21" t="s">
        <v>505</v>
      </c>
      <c r="B223" s="15" t="s">
        <v>506</v>
      </c>
      <c r="C223" s="148">
        <v>7745.7</v>
      </c>
      <c r="D223" s="148">
        <v>0</v>
      </c>
      <c r="E223" s="148">
        <v>0</v>
      </c>
    </row>
    <row r="224" spans="1:5" ht="65.25" customHeight="1">
      <c r="A224" s="21" t="s">
        <v>365</v>
      </c>
      <c r="B224" s="26" t="s">
        <v>599</v>
      </c>
      <c r="C224" s="148">
        <f t="shared" ref="C224:E224" si="40">C225</f>
        <v>11700</v>
      </c>
      <c r="D224" s="148">
        <f t="shared" si="40"/>
        <v>0</v>
      </c>
      <c r="E224" s="148">
        <f t="shared" si="40"/>
        <v>0</v>
      </c>
    </row>
    <row r="225" spans="1:5" ht="66.75" customHeight="1">
      <c r="A225" s="21" t="s">
        <v>317</v>
      </c>
      <c r="B225" s="15" t="s">
        <v>600</v>
      </c>
      <c r="C225" s="148">
        <v>11700</v>
      </c>
      <c r="D225" s="148">
        <v>0</v>
      </c>
      <c r="E225" s="148">
        <v>0</v>
      </c>
    </row>
    <row r="226" spans="1:5" ht="52.5" customHeight="1">
      <c r="A226" s="37" t="s">
        <v>507</v>
      </c>
      <c r="B226" s="22" t="s">
        <v>508</v>
      </c>
      <c r="C226" s="148">
        <f t="shared" ref="C226:E226" si="41">C227</f>
        <v>3353.9</v>
      </c>
      <c r="D226" s="148">
        <f t="shared" si="41"/>
        <v>0</v>
      </c>
      <c r="E226" s="148">
        <f t="shared" si="41"/>
        <v>0</v>
      </c>
    </row>
    <row r="227" spans="1:5" ht="66.75" customHeight="1">
      <c r="A227" s="37" t="s">
        <v>509</v>
      </c>
      <c r="B227" s="27" t="s">
        <v>510</v>
      </c>
      <c r="C227" s="148">
        <v>3353.9</v>
      </c>
      <c r="D227" s="148">
        <v>0</v>
      </c>
      <c r="E227" s="148">
        <v>0</v>
      </c>
    </row>
    <row r="228" spans="1:5" ht="39.75" customHeight="1">
      <c r="A228" s="21" t="s">
        <v>375</v>
      </c>
      <c r="B228" s="71" t="s">
        <v>376</v>
      </c>
      <c r="C228" s="148">
        <f t="shared" ref="C228:E228" si="42">C229</f>
        <v>339940.7</v>
      </c>
      <c r="D228" s="148">
        <f t="shared" si="42"/>
        <v>328790.59999999998</v>
      </c>
      <c r="E228" s="148">
        <f t="shared" si="42"/>
        <v>328790.59999999998</v>
      </c>
    </row>
    <row r="229" spans="1:5" ht="54" customHeight="1">
      <c r="A229" s="21" t="s">
        <v>377</v>
      </c>
      <c r="B229" s="71" t="s">
        <v>378</v>
      </c>
      <c r="C229" s="148">
        <v>339940.7</v>
      </c>
      <c r="D229" s="148">
        <v>328790.59999999998</v>
      </c>
      <c r="E229" s="148">
        <v>328790.59999999998</v>
      </c>
    </row>
    <row r="230" spans="1:5" ht="39.75" customHeight="1">
      <c r="A230" s="21" t="s">
        <v>511</v>
      </c>
      <c r="B230" s="71" t="s">
        <v>512</v>
      </c>
      <c r="C230" s="148">
        <f t="shared" ref="C230:E230" si="43">C231</f>
        <v>457987</v>
      </c>
      <c r="D230" s="148">
        <f t="shared" si="43"/>
        <v>0</v>
      </c>
      <c r="E230" s="148">
        <f t="shared" si="43"/>
        <v>0</v>
      </c>
    </row>
    <row r="231" spans="1:5" ht="40.5" customHeight="1">
      <c r="A231" s="21" t="s">
        <v>513</v>
      </c>
      <c r="B231" s="71" t="s">
        <v>514</v>
      </c>
      <c r="C231" s="148">
        <v>457987</v>
      </c>
      <c r="D231" s="148">
        <v>0</v>
      </c>
      <c r="E231" s="148">
        <v>0</v>
      </c>
    </row>
    <row r="232" spans="1:5" ht="15" customHeight="1">
      <c r="A232" s="21" t="s">
        <v>515</v>
      </c>
      <c r="B232" s="71" t="s">
        <v>516</v>
      </c>
      <c r="C232" s="148">
        <f t="shared" ref="C232:E232" si="44">C233</f>
        <v>0</v>
      </c>
      <c r="D232" s="148">
        <f t="shared" si="44"/>
        <v>10350</v>
      </c>
      <c r="E232" s="148">
        <f t="shared" si="44"/>
        <v>0</v>
      </c>
    </row>
    <row r="233" spans="1:5" ht="27" customHeight="1">
      <c r="A233" s="21" t="s">
        <v>517</v>
      </c>
      <c r="B233" s="71" t="s">
        <v>518</v>
      </c>
      <c r="C233" s="148">
        <v>0</v>
      </c>
      <c r="D233" s="148">
        <v>10350</v>
      </c>
      <c r="E233" s="148">
        <v>0</v>
      </c>
    </row>
    <row r="234" spans="1:5" ht="40.5" customHeight="1">
      <c r="A234" s="21" t="s">
        <v>601</v>
      </c>
      <c r="B234" s="71" t="s">
        <v>680</v>
      </c>
      <c r="C234" s="148">
        <f t="shared" ref="C234:E234" si="45">C235</f>
        <v>6315</v>
      </c>
      <c r="D234" s="148">
        <f t="shared" si="45"/>
        <v>6315</v>
      </c>
      <c r="E234" s="148">
        <f t="shared" si="45"/>
        <v>6315</v>
      </c>
    </row>
    <row r="235" spans="1:5" ht="41.25" customHeight="1">
      <c r="A235" s="21" t="s">
        <v>602</v>
      </c>
      <c r="B235" s="71" t="s">
        <v>681</v>
      </c>
      <c r="C235" s="148">
        <v>6315</v>
      </c>
      <c r="D235" s="148">
        <v>6315</v>
      </c>
      <c r="E235" s="148">
        <v>6315</v>
      </c>
    </row>
    <row r="236" spans="1:5" ht="27.75" customHeight="1">
      <c r="A236" s="21" t="s">
        <v>379</v>
      </c>
      <c r="B236" s="71" t="s">
        <v>603</v>
      </c>
      <c r="C236" s="148">
        <f t="shared" ref="C236:E236" si="46">C237</f>
        <v>583533.1</v>
      </c>
      <c r="D236" s="148">
        <f t="shared" si="46"/>
        <v>875299.7</v>
      </c>
      <c r="E236" s="148">
        <f t="shared" si="46"/>
        <v>875299.7</v>
      </c>
    </row>
    <row r="237" spans="1:5" ht="27.75" customHeight="1">
      <c r="A237" s="21" t="s">
        <v>380</v>
      </c>
      <c r="B237" s="71" t="s">
        <v>604</v>
      </c>
      <c r="C237" s="148">
        <v>583533.1</v>
      </c>
      <c r="D237" s="148">
        <v>875299.7</v>
      </c>
      <c r="E237" s="148">
        <v>875299.7</v>
      </c>
    </row>
    <row r="238" spans="1:5" ht="27.75" customHeight="1">
      <c r="A238" s="39" t="s">
        <v>541</v>
      </c>
      <c r="B238" s="44" t="s">
        <v>542</v>
      </c>
      <c r="C238" s="148">
        <f t="shared" ref="C238:E238" si="47">C239</f>
        <v>172157.7</v>
      </c>
      <c r="D238" s="148">
        <f t="shared" si="47"/>
        <v>165490.79999999999</v>
      </c>
      <c r="E238" s="148">
        <f t="shared" si="47"/>
        <v>0</v>
      </c>
    </row>
    <row r="239" spans="1:5" ht="27.75" customHeight="1">
      <c r="A239" s="39" t="s">
        <v>543</v>
      </c>
      <c r="B239" s="44" t="s">
        <v>544</v>
      </c>
      <c r="C239" s="148">
        <v>172157.7</v>
      </c>
      <c r="D239" s="148">
        <v>165490.79999999999</v>
      </c>
      <c r="E239" s="148">
        <v>0</v>
      </c>
    </row>
    <row r="240" spans="1:5" ht="66.75" customHeight="1">
      <c r="A240" s="136" t="s">
        <v>651</v>
      </c>
      <c r="B240" s="44" t="s">
        <v>652</v>
      </c>
      <c r="C240" s="149">
        <f t="shared" ref="C240:E240" si="48">C241</f>
        <v>11004.3</v>
      </c>
      <c r="D240" s="149">
        <f t="shared" si="48"/>
        <v>10971.8</v>
      </c>
      <c r="E240" s="149">
        <f t="shared" si="48"/>
        <v>10971.8</v>
      </c>
    </row>
    <row r="241" spans="1:5" ht="66" customHeight="1">
      <c r="A241" s="39" t="s">
        <v>605</v>
      </c>
      <c r="B241" s="44" t="s">
        <v>606</v>
      </c>
      <c r="C241" s="148">
        <v>11004.3</v>
      </c>
      <c r="D241" s="148">
        <v>10971.8</v>
      </c>
      <c r="E241" s="148">
        <v>10971.8</v>
      </c>
    </row>
    <row r="242" spans="1:5" ht="26.25" customHeight="1">
      <c r="A242" s="39" t="s">
        <v>545</v>
      </c>
      <c r="B242" s="44" t="s">
        <v>653</v>
      </c>
      <c r="C242" s="148">
        <f t="shared" ref="C242:E242" si="49">C243</f>
        <v>4308747.7</v>
      </c>
      <c r="D242" s="148">
        <f t="shared" si="49"/>
        <v>1543040.4</v>
      </c>
      <c r="E242" s="148">
        <f t="shared" si="49"/>
        <v>0</v>
      </c>
    </row>
    <row r="243" spans="1:5" ht="39.75" customHeight="1">
      <c r="A243" s="39" t="s">
        <v>546</v>
      </c>
      <c r="B243" s="44" t="s">
        <v>654</v>
      </c>
      <c r="C243" s="148">
        <v>4308747.7</v>
      </c>
      <c r="D243" s="148">
        <v>1543040.4</v>
      </c>
      <c r="E243" s="148">
        <v>0</v>
      </c>
    </row>
    <row r="244" spans="1:5" ht="66" customHeight="1">
      <c r="A244" s="21" t="s">
        <v>195</v>
      </c>
      <c r="B244" s="44" t="s">
        <v>607</v>
      </c>
      <c r="C244" s="148">
        <v>8674.9</v>
      </c>
      <c r="D244" s="148">
        <v>8722.6</v>
      </c>
      <c r="E244" s="148">
        <v>8722.6</v>
      </c>
    </row>
    <row r="245" spans="1:5" ht="39.75" customHeight="1">
      <c r="A245" s="39" t="s">
        <v>381</v>
      </c>
      <c r="B245" s="15" t="s">
        <v>479</v>
      </c>
      <c r="C245" s="148">
        <f t="shared" ref="C245:E245" si="50">C246</f>
        <v>121742.8</v>
      </c>
      <c r="D245" s="148">
        <f t="shared" si="50"/>
        <v>122554.4</v>
      </c>
      <c r="E245" s="148">
        <f t="shared" si="50"/>
        <v>125005.5</v>
      </c>
    </row>
    <row r="246" spans="1:5" ht="52.5" customHeight="1">
      <c r="A246" s="39" t="s">
        <v>382</v>
      </c>
      <c r="B246" s="15" t="s">
        <v>480</v>
      </c>
      <c r="C246" s="148">
        <v>121742.8</v>
      </c>
      <c r="D246" s="148">
        <v>122554.4</v>
      </c>
      <c r="E246" s="148">
        <v>125005.5</v>
      </c>
    </row>
    <row r="247" spans="1:5" ht="27" customHeight="1">
      <c r="A247" s="39" t="s">
        <v>519</v>
      </c>
      <c r="B247" s="15" t="s">
        <v>520</v>
      </c>
      <c r="C247" s="148">
        <f t="shared" ref="C247:E247" si="51">C248</f>
        <v>34957.9</v>
      </c>
      <c r="D247" s="148">
        <f t="shared" si="51"/>
        <v>0</v>
      </c>
      <c r="E247" s="148">
        <f t="shared" si="51"/>
        <v>0</v>
      </c>
    </row>
    <row r="248" spans="1:5" ht="27.75" customHeight="1">
      <c r="A248" s="39" t="s">
        <v>521</v>
      </c>
      <c r="B248" s="15" t="s">
        <v>522</v>
      </c>
      <c r="C248" s="148">
        <v>34957.9</v>
      </c>
      <c r="D248" s="148">
        <v>0</v>
      </c>
      <c r="E248" s="148">
        <v>0</v>
      </c>
    </row>
    <row r="249" spans="1:5" ht="40.5" customHeight="1">
      <c r="A249" s="17" t="s">
        <v>196</v>
      </c>
      <c r="B249" s="24" t="s">
        <v>181</v>
      </c>
      <c r="C249" s="148">
        <v>6888.2</v>
      </c>
      <c r="D249" s="148">
        <v>7834.3</v>
      </c>
      <c r="E249" s="148">
        <v>7834.3</v>
      </c>
    </row>
    <row r="250" spans="1:5" ht="40.5" customHeight="1">
      <c r="A250" s="25" t="s">
        <v>197</v>
      </c>
      <c r="B250" s="24" t="s">
        <v>183</v>
      </c>
      <c r="C250" s="148">
        <f t="shared" ref="C250:E250" si="52">C251</f>
        <v>5978.2</v>
      </c>
      <c r="D250" s="148">
        <f t="shared" si="52"/>
        <v>5744.5</v>
      </c>
      <c r="E250" s="148">
        <f t="shared" si="52"/>
        <v>5744.5</v>
      </c>
    </row>
    <row r="251" spans="1:5" ht="51.75" customHeight="1">
      <c r="A251" s="25" t="s">
        <v>198</v>
      </c>
      <c r="B251" s="15" t="s">
        <v>184</v>
      </c>
      <c r="C251" s="148">
        <v>5978.2</v>
      </c>
      <c r="D251" s="148">
        <v>5744.5</v>
      </c>
      <c r="E251" s="148">
        <v>5744.5</v>
      </c>
    </row>
    <row r="252" spans="1:5" ht="40.5" customHeight="1">
      <c r="A252" s="25" t="s">
        <v>199</v>
      </c>
      <c r="B252" s="15" t="s">
        <v>201</v>
      </c>
      <c r="C252" s="148">
        <f t="shared" ref="C252:E252" si="53">C253</f>
        <v>14527.1</v>
      </c>
      <c r="D252" s="148">
        <f t="shared" si="53"/>
        <v>14458.4</v>
      </c>
      <c r="E252" s="148">
        <f t="shared" si="53"/>
        <v>14458.4</v>
      </c>
    </row>
    <row r="253" spans="1:5" ht="40.5" customHeight="1">
      <c r="A253" s="25" t="s">
        <v>200</v>
      </c>
      <c r="B253" s="15" t="s">
        <v>186</v>
      </c>
      <c r="C253" s="148">
        <v>14527.1</v>
      </c>
      <c r="D253" s="148">
        <v>14458.4</v>
      </c>
      <c r="E253" s="148">
        <v>14458.4</v>
      </c>
    </row>
    <row r="254" spans="1:5" ht="27.75" customHeight="1">
      <c r="A254" s="41" t="s">
        <v>355</v>
      </c>
      <c r="B254" s="27" t="s">
        <v>356</v>
      </c>
      <c r="C254" s="148">
        <f t="shared" ref="C254:E254" si="54">C255</f>
        <v>38707.300000000003</v>
      </c>
      <c r="D254" s="148">
        <f t="shared" si="54"/>
        <v>0</v>
      </c>
      <c r="E254" s="148">
        <f t="shared" si="54"/>
        <v>0</v>
      </c>
    </row>
    <row r="255" spans="1:5" ht="27" customHeight="1">
      <c r="A255" s="41" t="s">
        <v>339</v>
      </c>
      <c r="B255" s="27" t="s">
        <v>340</v>
      </c>
      <c r="C255" s="148">
        <v>38707.300000000003</v>
      </c>
      <c r="D255" s="148">
        <v>0</v>
      </c>
      <c r="E255" s="148">
        <v>0</v>
      </c>
    </row>
    <row r="256" spans="1:5" ht="27.75" customHeight="1">
      <c r="A256" s="25" t="s">
        <v>202</v>
      </c>
      <c r="B256" s="15" t="s">
        <v>203</v>
      </c>
      <c r="C256" s="148">
        <f t="shared" ref="C256:E256" si="55">C257</f>
        <v>22643.3</v>
      </c>
      <c r="D256" s="148">
        <f t="shared" si="55"/>
        <v>22610.9</v>
      </c>
      <c r="E256" s="148">
        <f t="shared" si="55"/>
        <v>22610.9</v>
      </c>
    </row>
    <row r="257" spans="1:5" ht="27" customHeight="1">
      <c r="A257" s="25" t="s">
        <v>204</v>
      </c>
      <c r="B257" s="15" t="s">
        <v>185</v>
      </c>
      <c r="C257" s="148">
        <v>22643.3</v>
      </c>
      <c r="D257" s="148">
        <v>22610.9</v>
      </c>
      <c r="E257" s="148">
        <v>22610.9</v>
      </c>
    </row>
    <row r="258" spans="1:5" ht="40.5" customHeight="1">
      <c r="A258" s="39" t="s">
        <v>318</v>
      </c>
      <c r="B258" s="40" t="s">
        <v>319</v>
      </c>
      <c r="C258" s="148">
        <f t="shared" ref="C258:E258" si="56">C259</f>
        <v>103932.2</v>
      </c>
      <c r="D258" s="148">
        <f t="shared" si="56"/>
        <v>103932.2</v>
      </c>
      <c r="E258" s="148">
        <f t="shared" si="56"/>
        <v>103932.2</v>
      </c>
    </row>
    <row r="259" spans="1:5" ht="39.75" customHeight="1">
      <c r="A259" s="39" t="s">
        <v>320</v>
      </c>
      <c r="B259" s="40" t="s">
        <v>321</v>
      </c>
      <c r="C259" s="148">
        <v>103932.2</v>
      </c>
      <c r="D259" s="148">
        <v>103932.2</v>
      </c>
      <c r="E259" s="148">
        <v>103932.2</v>
      </c>
    </row>
    <row r="260" spans="1:5" ht="27.75" customHeight="1">
      <c r="A260" s="39" t="s">
        <v>322</v>
      </c>
      <c r="B260" s="40" t="s">
        <v>323</v>
      </c>
      <c r="C260" s="148">
        <f t="shared" ref="C260:E260" si="57">C261</f>
        <v>67917.7</v>
      </c>
      <c r="D260" s="148">
        <f t="shared" si="57"/>
        <v>67917.7</v>
      </c>
      <c r="E260" s="148">
        <f t="shared" si="57"/>
        <v>67917.7</v>
      </c>
    </row>
    <row r="261" spans="1:5" ht="40.5" customHeight="1">
      <c r="A261" s="39" t="s">
        <v>324</v>
      </c>
      <c r="B261" s="26" t="s">
        <v>325</v>
      </c>
      <c r="C261" s="148">
        <v>67917.7</v>
      </c>
      <c r="D261" s="148">
        <v>67917.7</v>
      </c>
      <c r="E261" s="148">
        <v>67917.7</v>
      </c>
    </row>
    <row r="262" spans="1:5" ht="15" customHeight="1">
      <c r="A262" s="39" t="s">
        <v>608</v>
      </c>
      <c r="B262" s="40" t="s">
        <v>609</v>
      </c>
      <c r="C262" s="148">
        <f t="shared" ref="C262:E262" si="58">C263</f>
        <v>0</v>
      </c>
      <c r="D262" s="148">
        <f t="shared" si="58"/>
        <v>73520</v>
      </c>
      <c r="E262" s="148">
        <f t="shared" si="58"/>
        <v>0</v>
      </c>
    </row>
    <row r="263" spans="1:5" ht="27" customHeight="1">
      <c r="A263" s="39" t="s">
        <v>610</v>
      </c>
      <c r="B263" s="26" t="s">
        <v>611</v>
      </c>
      <c r="C263" s="148">
        <v>0</v>
      </c>
      <c r="D263" s="148">
        <v>73520</v>
      </c>
      <c r="E263" s="148">
        <v>0</v>
      </c>
    </row>
    <row r="264" spans="1:5" ht="25.5">
      <c r="A264" s="39" t="s">
        <v>523</v>
      </c>
      <c r="B264" s="40" t="s">
        <v>524</v>
      </c>
      <c r="C264" s="148">
        <f t="shared" ref="C264:E264" si="59">C265</f>
        <v>223984.4</v>
      </c>
      <c r="D264" s="148">
        <f t="shared" si="59"/>
        <v>0</v>
      </c>
      <c r="E264" s="148">
        <f t="shared" si="59"/>
        <v>0</v>
      </c>
    </row>
    <row r="265" spans="1:5" ht="27.75" customHeight="1">
      <c r="A265" s="39" t="s">
        <v>525</v>
      </c>
      <c r="B265" s="26" t="s">
        <v>526</v>
      </c>
      <c r="C265" s="148">
        <v>223984.4</v>
      </c>
      <c r="D265" s="148">
        <v>0</v>
      </c>
      <c r="E265" s="148">
        <v>0</v>
      </c>
    </row>
    <row r="266" spans="1:5" ht="27" customHeight="1">
      <c r="A266" s="25" t="s">
        <v>205</v>
      </c>
      <c r="B266" s="15" t="s">
        <v>182</v>
      </c>
      <c r="C266" s="148">
        <f t="shared" ref="C266:E266" si="60">C267</f>
        <v>4756.2</v>
      </c>
      <c r="D266" s="148">
        <f t="shared" si="60"/>
        <v>4461.1000000000004</v>
      </c>
      <c r="E266" s="148">
        <f t="shared" si="60"/>
        <v>4461.1000000000004</v>
      </c>
    </row>
    <row r="267" spans="1:5" ht="38.25">
      <c r="A267" s="25" t="s">
        <v>206</v>
      </c>
      <c r="B267" s="15" t="s">
        <v>207</v>
      </c>
      <c r="C267" s="148">
        <v>4756.2</v>
      </c>
      <c r="D267" s="148">
        <v>4461.1000000000004</v>
      </c>
      <c r="E267" s="148">
        <v>4461.1000000000004</v>
      </c>
    </row>
    <row r="268" spans="1:5">
      <c r="A268" s="25" t="s">
        <v>208</v>
      </c>
      <c r="B268" s="15" t="s">
        <v>276</v>
      </c>
      <c r="C268" s="148">
        <f t="shared" ref="C268:E268" si="61">C269</f>
        <v>42523.9</v>
      </c>
      <c r="D268" s="148">
        <f t="shared" si="61"/>
        <v>2742.3</v>
      </c>
      <c r="E268" s="148">
        <f t="shared" si="61"/>
        <v>2742.3</v>
      </c>
    </row>
    <row r="269" spans="1:5" ht="25.5">
      <c r="A269" s="25" t="s">
        <v>209</v>
      </c>
      <c r="B269" s="15" t="s">
        <v>277</v>
      </c>
      <c r="C269" s="148">
        <v>42523.9</v>
      </c>
      <c r="D269" s="148">
        <v>2742.3</v>
      </c>
      <c r="E269" s="148">
        <v>2742.3</v>
      </c>
    </row>
    <row r="270" spans="1:5" ht="38.25">
      <c r="A270" s="25" t="s">
        <v>210</v>
      </c>
      <c r="B270" s="15" t="s">
        <v>326</v>
      </c>
      <c r="C270" s="148">
        <f t="shared" ref="C270:E270" si="62">C271</f>
        <v>290094.5</v>
      </c>
      <c r="D270" s="148">
        <f t="shared" si="62"/>
        <v>0</v>
      </c>
      <c r="E270" s="148">
        <f t="shared" si="62"/>
        <v>0</v>
      </c>
    </row>
    <row r="271" spans="1:5" ht="39.75" customHeight="1">
      <c r="A271" s="25" t="s">
        <v>211</v>
      </c>
      <c r="B271" s="15" t="s">
        <v>327</v>
      </c>
      <c r="C271" s="148">
        <v>290094.5</v>
      </c>
      <c r="D271" s="148">
        <v>0</v>
      </c>
      <c r="E271" s="148">
        <v>0</v>
      </c>
    </row>
    <row r="272" spans="1:5" ht="53.25" customHeight="1">
      <c r="A272" s="25" t="s">
        <v>212</v>
      </c>
      <c r="B272" s="72" t="s">
        <v>481</v>
      </c>
      <c r="C272" s="148">
        <f t="shared" ref="C272:E272" si="63">C273</f>
        <v>70508.100000000006</v>
      </c>
      <c r="D272" s="148">
        <f t="shared" si="63"/>
        <v>0</v>
      </c>
      <c r="E272" s="148">
        <f t="shared" si="63"/>
        <v>0</v>
      </c>
    </row>
    <row r="273" spans="1:5" ht="53.25" customHeight="1">
      <c r="A273" s="25" t="s">
        <v>213</v>
      </c>
      <c r="B273" s="72" t="s">
        <v>482</v>
      </c>
      <c r="C273" s="148">
        <v>70508.100000000006</v>
      </c>
      <c r="D273" s="148">
        <v>0</v>
      </c>
      <c r="E273" s="148">
        <v>0</v>
      </c>
    </row>
    <row r="274" spans="1:5" ht="26.25" customHeight="1">
      <c r="A274" s="25" t="s">
        <v>214</v>
      </c>
      <c r="B274" s="38" t="s">
        <v>328</v>
      </c>
      <c r="C274" s="148">
        <v>79757.600000000006</v>
      </c>
      <c r="D274" s="148">
        <v>77838.899999999994</v>
      </c>
      <c r="E274" s="148">
        <v>77838.899999999994</v>
      </c>
    </row>
    <row r="275" spans="1:5" ht="27" customHeight="1">
      <c r="A275" s="41" t="s">
        <v>341</v>
      </c>
      <c r="B275" s="25" t="s">
        <v>342</v>
      </c>
      <c r="C275" s="148">
        <f t="shared" ref="C275:E275" si="64">C276</f>
        <v>204071.1</v>
      </c>
      <c r="D275" s="148">
        <f t="shared" si="64"/>
        <v>0</v>
      </c>
      <c r="E275" s="148">
        <f t="shared" si="64"/>
        <v>0</v>
      </c>
    </row>
    <row r="276" spans="1:5" ht="27.75" customHeight="1">
      <c r="A276" s="41" t="s">
        <v>343</v>
      </c>
      <c r="B276" s="25" t="s">
        <v>344</v>
      </c>
      <c r="C276" s="148">
        <v>204071.1</v>
      </c>
      <c r="D276" s="148">
        <v>0</v>
      </c>
      <c r="E276" s="148">
        <v>0</v>
      </c>
    </row>
    <row r="277" spans="1:5" ht="27.75" customHeight="1">
      <c r="A277" s="39" t="s">
        <v>329</v>
      </c>
      <c r="B277" s="40" t="s">
        <v>330</v>
      </c>
      <c r="C277" s="148">
        <f t="shared" ref="C277:E277" si="65">C278</f>
        <v>4707.3999999999996</v>
      </c>
      <c r="D277" s="148">
        <f t="shared" si="65"/>
        <v>66172.100000000006</v>
      </c>
      <c r="E277" s="148">
        <f t="shared" si="65"/>
        <v>207564</v>
      </c>
    </row>
    <row r="278" spans="1:5" ht="27" customHeight="1">
      <c r="A278" s="39" t="s">
        <v>331</v>
      </c>
      <c r="B278" s="42" t="s">
        <v>332</v>
      </c>
      <c r="C278" s="148">
        <v>4707.3999999999996</v>
      </c>
      <c r="D278" s="148">
        <v>66172.100000000006</v>
      </c>
      <c r="E278" s="148">
        <v>207564</v>
      </c>
    </row>
    <row r="279" spans="1:5" ht="52.5" customHeight="1">
      <c r="A279" s="39" t="s">
        <v>345</v>
      </c>
      <c r="B279" s="137" t="s">
        <v>483</v>
      </c>
      <c r="C279" s="148">
        <v>66195.100000000006</v>
      </c>
      <c r="D279" s="148">
        <v>66195.100000000006</v>
      </c>
      <c r="E279" s="148">
        <v>66195.100000000006</v>
      </c>
    </row>
    <row r="280" spans="1:5" ht="27" customHeight="1">
      <c r="A280" s="85" t="s">
        <v>560</v>
      </c>
      <c r="B280" s="42" t="s">
        <v>612</v>
      </c>
      <c r="C280" s="148">
        <f t="shared" ref="C280:E280" si="66">C281</f>
        <v>36850</v>
      </c>
      <c r="D280" s="148">
        <f t="shared" si="66"/>
        <v>0</v>
      </c>
      <c r="E280" s="148">
        <f t="shared" si="66"/>
        <v>0</v>
      </c>
    </row>
    <row r="281" spans="1:5" ht="26.25" customHeight="1">
      <c r="A281" s="85" t="s">
        <v>561</v>
      </c>
      <c r="B281" s="26" t="s">
        <v>613</v>
      </c>
      <c r="C281" s="148">
        <v>36850</v>
      </c>
      <c r="D281" s="148">
        <v>0</v>
      </c>
      <c r="E281" s="148">
        <v>0</v>
      </c>
    </row>
    <row r="282" spans="1:5" ht="26.25" customHeight="1">
      <c r="A282" s="85" t="s">
        <v>614</v>
      </c>
      <c r="B282" s="42" t="s">
        <v>655</v>
      </c>
      <c r="C282" s="148">
        <f t="shared" ref="C282:E282" si="67">C283</f>
        <v>41012</v>
      </c>
      <c r="D282" s="148">
        <f t="shared" si="67"/>
        <v>0</v>
      </c>
      <c r="E282" s="148">
        <f t="shared" si="67"/>
        <v>0</v>
      </c>
    </row>
    <row r="283" spans="1:5" ht="27.75" customHeight="1">
      <c r="A283" s="85" t="s">
        <v>615</v>
      </c>
      <c r="B283" s="137" t="s">
        <v>656</v>
      </c>
      <c r="C283" s="148">
        <v>41012</v>
      </c>
      <c r="D283" s="148">
        <v>0</v>
      </c>
      <c r="E283" s="148">
        <v>0</v>
      </c>
    </row>
    <row r="284" spans="1:5" ht="52.5" customHeight="1">
      <c r="A284" s="85" t="s">
        <v>616</v>
      </c>
      <c r="B284" s="42" t="s">
        <v>617</v>
      </c>
      <c r="C284" s="148">
        <f t="shared" ref="C284:E284" si="68">C285</f>
        <v>18382.400000000001</v>
      </c>
      <c r="D284" s="148">
        <f t="shared" si="68"/>
        <v>11723.4</v>
      </c>
      <c r="E284" s="148">
        <f t="shared" si="68"/>
        <v>11723.4</v>
      </c>
    </row>
    <row r="285" spans="1:5" ht="54" customHeight="1">
      <c r="A285" s="85" t="s">
        <v>618</v>
      </c>
      <c r="B285" s="26" t="s">
        <v>619</v>
      </c>
      <c r="C285" s="148">
        <v>18382.400000000001</v>
      </c>
      <c r="D285" s="148">
        <v>11723.4</v>
      </c>
      <c r="E285" s="148">
        <v>11723.4</v>
      </c>
    </row>
    <row r="286" spans="1:5" ht="27.75" customHeight="1">
      <c r="A286" s="39" t="s">
        <v>527</v>
      </c>
      <c r="B286" s="44" t="s">
        <v>528</v>
      </c>
      <c r="C286" s="148">
        <f t="shared" ref="C286:E286" si="69">C287</f>
        <v>48381.7</v>
      </c>
      <c r="D286" s="148">
        <f t="shared" si="69"/>
        <v>58451.9</v>
      </c>
      <c r="E286" s="148">
        <f t="shared" si="69"/>
        <v>58451.9</v>
      </c>
    </row>
    <row r="287" spans="1:5" ht="39.75" customHeight="1">
      <c r="A287" s="41" t="s">
        <v>529</v>
      </c>
      <c r="B287" s="27" t="s">
        <v>530</v>
      </c>
      <c r="C287" s="148">
        <v>48381.7</v>
      </c>
      <c r="D287" s="148">
        <v>58451.9</v>
      </c>
      <c r="E287" s="148">
        <v>58451.9</v>
      </c>
    </row>
    <row r="288" spans="1:5" ht="27" customHeight="1">
      <c r="A288" s="39" t="s">
        <v>620</v>
      </c>
      <c r="B288" s="44" t="s">
        <v>621</v>
      </c>
      <c r="C288" s="148">
        <f t="shared" ref="C288:E288" si="70">C289</f>
        <v>342776.4</v>
      </c>
      <c r="D288" s="148">
        <f t="shared" si="70"/>
        <v>342776.4</v>
      </c>
      <c r="E288" s="148">
        <f t="shared" si="70"/>
        <v>342776.4</v>
      </c>
    </row>
    <row r="289" spans="1:5" ht="27" customHeight="1">
      <c r="A289" s="41" t="s">
        <v>622</v>
      </c>
      <c r="B289" s="27" t="s">
        <v>623</v>
      </c>
      <c r="C289" s="148">
        <v>342776.4</v>
      </c>
      <c r="D289" s="148">
        <v>342776.4</v>
      </c>
      <c r="E289" s="148">
        <v>342776.4</v>
      </c>
    </row>
    <row r="290" spans="1:5" ht="52.5" customHeight="1">
      <c r="A290" s="39" t="s">
        <v>624</v>
      </c>
      <c r="B290" s="44" t="s">
        <v>625</v>
      </c>
      <c r="C290" s="148">
        <f t="shared" ref="C290:E290" si="71">C291</f>
        <v>87162.5</v>
      </c>
      <c r="D290" s="148">
        <f t="shared" si="71"/>
        <v>87614.9</v>
      </c>
      <c r="E290" s="148">
        <f t="shared" si="71"/>
        <v>87614.9</v>
      </c>
    </row>
    <row r="291" spans="1:5" ht="53.25" customHeight="1">
      <c r="A291" s="41" t="s">
        <v>626</v>
      </c>
      <c r="B291" s="27" t="s">
        <v>627</v>
      </c>
      <c r="C291" s="148">
        <v>87162.5</v>
      </c>
      <c r="D291" s="148">
        <v>87614.9</v>
      </c>
      <c r="E291" s="148">
        <v>87614.9</v>
      </c>
    </row>
    <row r="292" spans="1:5" ht="27" customHeight="1">
      <c r="A292" s="39" t="s">
        <v>547</v>
      </c>
      <c r="B292" s="44" t="s">
        <v>628</v>
      </c>
      <c r="C292" s="148">
        <f t="shared" ref="C292:E292" si="72">C293</f>
        <v>78000</v>
      </c>
      <c r="D292" s="148">
        <f t="shared" si="72"/>
        <v>26000</v>
      </c>
      <c r="E292" s="148">
        <f t="shared" si="72"/>
        <v>0</v>
      </c>
    </row>
    <row r="293" spans="1:5" ht="39.75" customHeight="1">
      <c r="A293" s="41" t="s">
        <v>548</v>
      </c>
      <c r="B293" s="27" t="s">
        <v>629</v>
      </c>
      <c r="C293" s="148">
        <v>78000</v>
      </c>
      <c r="D293" s="148">
        <v>26000</v>
      </c>
      <c r="E293" s="148">
        <v>0</v>
      </c>
    </row>
    <row r="294" spans="1:5" ht="67.5" customHeight="1">
      <c r="A294" s="41" t="s">
        <v>346</v>
      </c>
      <c r="B294" s="27" t="s">
        <v>347</v>
      </c>
      <c r="C294" s="148">
        <f t="shared" ref="C294:E294" si="73">C295</f>
        <v>104137.9</v>
      </c>
      <c r="D294" s="148">
        <f t="shared" si="73"/>
        <v>0</v>
      </c>
      <c r="E294" s="148">
        <f t="shared" si="73"/>
        <v>0</v>
      </c>
    </row>
    <row r="295" spans="1:5" ht="79.5" customHeight="1">
      <c r="A295" s="41" t="s">
        <v>348</v>
      </c>
      <c r="B295" s="27" t="s">
        <v>349</v>
      </c>
      <c r="C295" s="148">
        <v>104137.9</v>
      </c>
      <c r="D295" s="148">
        <v>0</v>
      </c>
      <c r="E295" s="148">
        <v>0</v>
      </c>
    </row>
    <row r="296" spans="1:5" ht="66" customHeight="1">
      <c r="A296" s="25" t="s">
        <v>484</v>
      </c>
      <c r="B296" s="25" t="s">
        <v>485</v>
      </c>
      <c r="C296" s="148">
        <f t="shared" ref="C296:E296" si="74">C297</f>
        <v>81548.2</v>
      </c>
      <c r="D296" s="148">
        <f t="shared" si="74"/>
        <v>0</v>
      </c>
      <c r="E296" s="148">
        <f t="shared" si="74"/>
        <v>0</v>
      </c>
    </row>
    <row r="297" spans="1:5" ht="78.75" customHeight="1">
      <c r="A297" s="25" t="s">
        <v>486</v>
      </c>
      <c r="B297" s="25" t="s">
        <v>487</v>
      </c>
      <c r="C297" s="148">
        <v>81548.2</v>
      </c>
      <c r="D297" s="148">
        <v>0</v>
      </c>
      <c r="E297" s="148">
        <v>0</v>
      </c>
    </row>
    <row r="298" spans="1:5" ht="39.75" customHeight="1">
      <c r="A298" s="25" t="s">
        <v>488</v>
      </c>
      <c r="B298" s="71" t="s">
        <v>489</v>
      </c>
      <c r="C298" s="148">
        <f t="shared" ref="C298:E298" si="75">C299</f>
        <v>157500</v>
      </c>
      <c r="D298" s="148">
        <f t="shared" si="75"/>
        <v>0</v>
      </c>
      <c r="E298" s="148">
        <f t="shared" si="75"/>
        <v>0</v>
      </c>
    </row>
    <row r="299" spans="1:5" ht="52.5" customHeight="1">
      <c r="A299" s="25" t="s">
        <v>490</v>
      </c>
      <c r="B299" s="71" t="s">
        <v>491</v>
      </c>
      <c r="C299" s="148">
        <v>157500</v>
      </c>
      <c r="D299" s="148">
        <v>0</v>
      </c>
      <c r="E299" s="148">
        <v>0</v>
      </c>
    </row>
    <row r="300" spans="1:5">
      <c r="A300" s="43" t="s">
        <v>215</v>
      </c>
      <c r="B300" s="70" t="s">
        <v>172</v>
      </c>
      <c r="C300" s="150">
        <f>C301+C303+C305+C307+C308+C309+C311+C313+C315+C317+C319+C321+C322+C324+C328+C330+C332+C326</f>
        <v>1482395.5</v>
      </c>
      <c r="D300" s="150">
        <f t="shared" ref="D300:E300" si="76">D301+D303+D305+D307+D308+D309+D311+D313+D315+D317+D319+D321+D322+D324+D328+D330+D332+D326</f>
        <v>1430112.4999999998</v>
      </c>
      <c r="E300" s="150">
        <f t="shared" si="76"/>
        <v>1430893.5999999996</v>
      </c>
    </row>
    <row r="301" spans="1:5" ht="27.75" customHeight="1">
      <c r="A301" s="31" t="s">
        <v>366</v>
      </c>
      <c r="B301" s="40" t="s">
        <v>367</v>
      </c>
      <c r="C301" s="148">
        <f t="shared" ref="C301:E301" si="77">C302</f>
        <v>73700</v>
      </c>
      <c r="D301" s="148">
        <f t="shared" si="77"/>
        <v>0</v>
      </c>
      <c r="E301" s="148">
        <f t="shared" si="77"/>
        <v>0</v>
      </c>
    </row>
    <row r="302" spans="1:5" ht="27.75" customHeight="1">
      <c r="A302" s="31" t="s">
        <v>368</v>
      </c>
      <c r="B302" s="40" t="s">
        <v>369</v>
      </c>
      <c r="C302" s="148">
        <v>73700</v>
      </c>
      <c r="D302" s="148">
        <v>0</v>
      </c>
      <c r="E302" s="148">
        <v>0</v>
      </c>
    </row>
    <row r="303" spans="1:5" ht="39.75" customHeight="1">
      <c r="A303" s="21" t="s">
        <v>216</v>
      </c>
      <c r="B303" s="25" t="s">
        <v>644</v>
      </c>
      <c r="C303" s="148">
        <f t="shared" ref="C303:E303" si="78">C304</f>
        <v>17682.8</v>
      </c>
      <c r="D303" s="148">
        <f t="shared" si="78"/>
        <v>18347.7</v>
      </c>
      <c r="E303" s="148">
        <f t="shared" si="78"/>
        <v>19128.8</v>
      </c>
    </row>
    <row r="304" spans="1:5" ht="40.5" customHeight="1">
      <c r="A304" s="17" t="s">
        <v>217</v>
      </c>
      <c r="B304" s="73" t="s">
        <v>492</v>
      </c>
      <c r="C304" s="148">
        <v>17682.8</v>
      </c>
      <c r="D304" s="148">
        <v>18347.7</v>
      </c>
      <c r="E304" s="148">
        <v>19128.8</v>
      </c>
    </row>
    <row r="305" spans="1:5" ht="40.5" customHeight="1">
      <c r="A305" s="21" t="s">
        <v>218</v>
      </c>
      <c r="B305" s="25" t="s">
        <v>179</v>
      </c>
      <c r="C305" s="148">
        <f t="shared" ref="C305:E305" si="79">C306</f>
        <v>76.5</v>
      </c>
      <c r="D305" s="148">
        <f t="shared" si="79"/>
        <v>71</v>
      </c>
      <c r="E305" s="148">
        <f t="shared" si="79"/>
        <v>71</v>
      </c>
    </row>
    <row r="306" spans="1:5" ht="54" customHeight="1">
      <c r="A306" s="21" t="s">
        <v>219</v>
      </c>
      <c r="B306" s="25" t="s">
        <v>180</v>
      </c>
      <c r="C306" s="148">
        <v>76.5</v>
      </c>
      <c r="D306" s="148">
        <v>71</v>
      </c>
      <c r="E306" s="148">
        <v>71</v>
      </c>
    </row>
    <row r="307" spans="1:5" ht="26.25" customHeight="1">
      <c r="A307" s="21" t="s">
        <v>220</v>
      </c>
      <c r="B307" s="25" t="s">
        <v>221</v>
      </c>
      <c r="C307" s="148">
        <v>11146</v>
      </c>
      <c r="D307" s="148">
        <v>11146</v>
      </c>
      <c r="E307" s="148">
        <v>11146</v>
      </c>
    </row>
    <row r="308" spans="1:5" ht="27" customHeight="1">
      <c r="A308" s="21" t="s">
        <v>222</v>
      </c>
      <c r="B308" s="25" t="s">
        <v>223</v>
      </c>
      <c r="C308" s="148">
        <f>55120+220619.4</f>
        <v>275739.40000000002</v>
      </c>
      <c r="D308" s="148">
        <f>55970.5+222332.5</f>
        <v>278303</v>
      </c>
      <c r="E308" s="148">
        <f>57986.6+220316.4</f>
        <v>278303</v>
      </c>
    </row>
    <row r="309" spans="1:5" ht="78.75" customHeight="1">
      <c r="A309" s="25" t="s">
        <v>383</v>
      </c>
      <c r="B309" s="25" t="s">
        <v>493</v>
      </c>
      <c r="C309" s="148">
        <f t="shared" ref="C309:E309" si="80">C310</f>
        <v>2484.6999999999998</v>
      </c>
      <c r="D309" s="148">
        <f t="shared" si="80"/>
        <v>2586.6</v>
      </c>
      <c r="E309" s="148">
        <f t="shared" si="80"/>
        <v>2586.6</v>
      </c>
    </row>
    <row r="310" spans="1:5" ht="79.5" customHeight="1">
      <c r="A310" s="21" t="s">
        <v>384</v>
      </c>
      <c r="B310" s="27" t="s">
        <v>494</v>
      </c>
      <c r="C310" s="148">
        <v>2484.6999999999998</v>
      </c>
      <c r="D310" s="148">
        <v>2586.6</v>
      </c>
      <c r="E310" s="148">
        <v>2586.6</v>
      </c>
    </row>
    <row r="311" spans="1:5" ht="40.5" customHeight="1">
      <c r="A311" s="25" t="s">
        <v>371</v>
      </c>
      <c r="B311" s="15" t="s">
        <v>372</v>
      </c>
      <c r="C311" s="148">
        <f t="shared" ref="C311:E311" si="81">C312</f>
        <v>1242.3</v>
      </c>
      <c r="D311" s="148">
        <f t="shared" si="81"/>
        <v>0</v>
      </c>
      <c r="E311" s="148">
        <f t="shared" si="81"/>
        <v>0</v>
      </c>
    </row>
    <row r="312" spans="1:5" ht="52.5" customHeight="1">
      <c r="A312" s="25" t="s">
        <v>373</v>
      </c>
      <c r="B312" s="25" t="s">
        <v>374</v>
      </c>
      <c r="C312" s="148">
        <v>1242.3</v>
      </c>
      <c r="D312" s="148">
        <v>0</v>
      </c>
      <c r="E312" s="148">
        <v>0</v>
      </c>
    </row>
    <row r="313" spans="1:5" ht="52.5" customHeight="1">
      <c r="A313" s="25" t="s">
        <v>224</v>
      </c>
      <c r="B313" s="15" t="s">
        <v>226</v>
      </c>
      <c r="C313" s="153">
        <f t="shared" ref="C313:E313" si="82">C314</f>
        <v>9084</v>
      </c>
      <c r="D313" s="153">
        <f t="shared" si="82"/>
        <v>9150.5</v>
      </c>
      <c r="E313" s="153">
        <f t="shared" si="82"/>
        <v>9150.5</v>
      </c>
    </row>
    <row r="314" spans="1:5" ht="53.25" customHeight="1">
      <c r="A314" s="25" t="s">
        <v>225</v>
      </c>
      <c r="B314" s="15" t="s">
        <v>227</v>
      </c>
      <c r="C314" s="148">
        <v>9084</v>
      </c>
      <c r="D314" s="148">
        <v>9150.5</v>
      </c>
      <c r="E314" s="148">
        <v>9150.5</v>
      </c>
    </row>
    <row r="315" spans="1:5" ht="42" customHeight="1">
      <c r="A315" s="21" t="s">
        <v>228</v>
      </c>
      <c r="B315" s="25" t="s">
        <v>230</v>
      </c>
      <c r="C315" s="148">
        <f t="shared" ref="C315:E315" si="83">C316</f>
        <v>63508.3</v>
      </c>
      <c r="D315" s="148">
        <f t="shared" si="83"/>
        <v>66047.3</v>
      </c>
      <c r="E315" s="148">
        <f t="shared" si="83"/>
        <v>66047.3</v>
      </c>
    </row>
    <row r="316" spans="1:5" ht="53.25" customHeight="1">
      <c r="A316" s="21" t="s">
        <v>229</v>
      </c>
      <c r="B316" s="25" t="s">
        <v>231</v>
      </c>
      <c r="C316" s="148">
        <v>63508.3</v>
      </c>
      <c r="D316" s="148">
        <v>66047.3</v>
      </c>
      <c r="E316" s="148">
        <v>66047.3</v>
      </c>
    </row>
    <row r="317" spans="1:5" ht="66.75" customHeight="1">
      <c r="A317" s="21" t="s">
        <v>232</v>
      </c>
      <c r="B317" s="27" t="s">
        <v>496</v>
      </c>
      <c r="C317" s="148">
        <f t="shared" ref="C317:E317" si="84">C318</f>
        <v>58.7</v>
      </c>
      <c r="D317" s="148">
        <f t="shared" si="84"/>
        <v>61.1</v>
      </c>
      <c r="E317" s="148">
        <f t="shared" si="84"/>
        <v>61.1</v>
      </c>
    </row>
    <row r="318" spans="1:5" ht="66" customHeight="1">
      <c r="A318" s="21" t="s">
        <v>233</v>
      </c>
      <c r="B318" s="27" t="s">
        <v>495</v>
      </c>
      <c r="C318" s="148">
        <v>58.7</v>
      </c>
      <c r="D318" s="148">
        <v>61.1</v>
      </c>
      <c r="E318" s="148">
        <v>61.1</v>
      </c>
    </row>
    <row r="319" spans="1:5" ht="27.75" customHeight="1">
      <c r="A319" s="21" t="s">
        <v>234</v>
      </c>
      <c r="B319" s="25" t="s">
        <v>236</v>
      </c>
      <c r="C319" s="148">
        <f t="shared" ref="C319:E319" si="85">C320</f>
        <v>501305.5</v>
      </c>
      <c r="D319" s="148">
        <f t="shared" si="85"/>
        <v>502362.4</v>
      </c>
      <c r="E319" s="148">
        <f t="shared" si="85"/>
        <v>502362.4</v>
      </c>
    </row>
    <row r="320" spans="1:5" ht="27" customHeight="1">
      <c r="A320" s="21" t="s">
        <v>235</v>
      </c>
      <c r="B320" s="25" t="s">
        <v>237</v>
      </c>
      <c r="C320" s="148">
        <v>501305.5</v>
      </c>
      <c r="D320" s="148">
        <v>502362.4</v>
      </c>
      <c r="E320" s="148">
        <v>502362.4</v>
      </c>
    </row>
    <row r="321" spans="1:5" ht="66" customHeight="1">
      <c r="A321" s="21" t="s">
        <v>238</v>
      </c>
      <c r="B321" s="25" t="s">
        <v>682</v>
      </c>
      <c r="C321" s="148">
        <v>203665.5</v>
      </c>
      <c r="D321" s="148">
        <v>209451.5</v>
      </c>
      <c r="E321" s="148">
        <v>209451.5</v>
      </c>
    </row>
    <row r="322" spans="1:5" ht="27.75" customHeight="1">
      <c r="A322" s="21" t="s">
        <v>531</v>
      </c>
      <c r="B322" s="25" t="s">
        <v>532</v>
      </c>
      <c r="C322" s="148">
        <f t="shared" ref="C322:E322" si="86">C323</f>
        <v>55874.7</v>
      </c>
      <c r="D322" s="148">
        <f t="shared" si="86"/>
        <v>55874.7</v>
      </c>
      <c r="E322" s="148">
        <f t="shared" si="86"/>
        <v>55874.7</v>
      </c>
    </row>
    <row r="323" spans="1:5" ht="27.75" customHeight="1">
      <c r="A323" s="21" t="s">
        <v>533</v>
      </c>
      <c r="B323" s="25" t="s">
        <v>534</v>
      </c>
      <c r="C323" s="148">
        <v>55874.7</v>
      </c>
      <c r="D323" s="148">
        <v>55874.7</v>
      </c>
      <c r="E323" s="148">
        <v>55874.7</v>
      </c>
    </row>
    <row r="324" spans="1:5" ht="15.75" customHeight="1">
      <c r="A324" s="25" t="s">
        <v>260</v>
      </c>
      <c r="B324" s="15" t="s">
        <v>261</v>
      </c>
      <c r="C324" s="148">
        <f t="shared" ref="C324:E324" si="87">C325</f>
        <v>31494.1</v>
      </c>
      <c r="D324" s="148">
        <f t="shared" si="87"/>
        <v>31443.9</v>
      </c>
      <c r="E324" s="148">
        <f t="shared" si="87"/>
        <v>31443.9</v>
      </c>
    </row>
    <row r="325" spans="1:5" ht="27" customHeight="1">
      <c r="A325" s="25" t="s">
        <v>262</v>
      </c>
      <c r="B325" s="15" t="s">
        <v>263</v>
      </c>
      <c r="C325" s="148">
        <v>31494.1</v>
      </c>
      <c r="D325" s="148">
        <v>31443.9</v>
      </c>
      <c r="E325" s="148">
        <v>31443.9</v>
      </c>
    </row>
    <row r="326" spans="1:5" ht="27.75" customHeight="1">
      <c r="A326" s="25" t="s">
        <v>630</v>
      </c>
      <c r="B326" s="15" t="s">
        <v>631</v>
      </c>
      <c r="C326" s="148">
        <f t="shared" ref="C326:E326" si="88">C327</f>
        <v>33.5</v>
      </c>
      <c r="D326" s="148">
        <f t="shared" si="88"/>
        <v>32.200000000000003</v>
      </c>
      <c r="E326" s="148">
        <f t="shared" si="88"/>
        <v>32.200000000000003</v>
      </c>
    </row>
    <row r="327" spans="1:5" ht="27" customHeight="1">
      <c r="A327" s="25" t="s">
        <v>632</v>
      </c>
      <c r="B327" s="15" t="s">
        <v>633</v>
      </c>
      <c r="C327" s="148">
        <v>33.5</v>
      </c>
      <c r="D327" s="148">
        <v>32.200000000000003</v>
      </c>
      <c r="E327" s="148">
        <v>32.200000000000003</v>
      </c>
    </row>
    <row r="328" spans="1:5" ht="53.25" customHeight="1">
      <c r="A328" s="25" t="s">
        <v>264</v>
      </c>
      <c r="B328" s="15" t="s">
        <v>265</v>
      </c>
      <c r="C328" s="148">
        <f t="shared" ref="C328:E328" si="89">C329</f>
        <v>23908.2</v>
      </c>
      <c r="D328" s="148">
        <f t="shared" si="89"/>
        <v>26706.9</v>
      </c>
      <c r="E328" s="148">
        <f t="shared" si="89"/>
        <v>26706.9</v>
      </c>
    </row>
    <row r="329" spans="1:5" ht="65.25" customHeight="1">
      <c r="A329" s="25" t="s">
        <v>266</v>
      </c>
      <c r="B329" s="15" t="s">
        <v>267</v>
      </c>
      <c r="C329" s="148">
        <v>23908.2</v>
      </c>
      <c r="D329" s="148">
        <v>26706.9</v>
      </c>
      <c r="E329" s="148">
        <v>26706.9</v>
      </c>
    </row>
    <row r="330" spans="1:5" ht="78" customHeight="1">
      <c r="A330" s="25" t="s">
        <v>239</v>
      </c>
      <c r="B330" s="15" t="s">
        <v>161</v>
      </c>
      <c r="C330" s="148">
        <f t="shared" ref="C330:E330" si="90">C331</f>
        <v>137753.60000000001</v>
      </c>
      <c r="D330" s="148">
        <f t="shared" si="90"/>
        <v>142212.70000000001</v>
      </c>
      <c r="E330" s="148">
        <f t="shared" si="90"/>
        <v>142212.70000000001</v>
      </c>
    </row>
    <row r="331" spans="1:5" ht="78.75" customHeight="1">
      <c r="A331" s="25" t="s">
        <v>240</v>
      </c>
      <c r="B331" s="15" t="s">
        <v>162</v>
      </c>
      <c r="C331" s="148">
        <v>137753.60000000001</v>
      </c>
      <c r="D331" s="148">
        <v>142212.70000000001</v>
      </c>
      <c r="E331" s="148">
        <v>142212.70000000001</v>
      </c>
    </row>
    <row r="332" spans="1:5" ht="27" customHeight="1">
      <c r="A332" s="25" t="s">
        <v>241</v>
      </c>
      <c r="B332" s="15" t="s">
        <v>168</v>
      </c>
      <c r="C332" s="148">
        <v>73637.7</v>
      </c>
      <c r="D332" s="148">
        <v>76315</v>
      </c>
      <c r="E332" s="148">
        <v>76315</v>
      </c>
    </row>
    <row r="333" spans="1:5" ht="13.5" customHeight="1">
      <c r="A333" s="43" t="s">
        <v>242</v>
      </c>
      <c r="B333" s="70" t="s">
        <v>17</v>
      </c>
      <c r="C333" s="150">
        <f>C334+C335+C336+C338+C340+C342+C343</f>
        <v>409066.5</v>
      </c>
      <c r="D333" s="150">
        <f t="shared" ref="D333:E333" si="91">D334+D335+D336+D338+D340+D342+D343</f>
        <v>404622.5</v>
      </c>
      <c r="E333" s="150">
        <f t="shared" si="91"/>
        <v>404628.3</v>
      </c>
    </row>
    <row r="334" spans="1:5" ht="40.5" customHeight="1">
      <c r="A334" s="25" t="s">
        <v>243</v>
      </c>
      <c r="B334" s="15" t="s">
        <v>244</v>
      </c>
      <c r="C334" s="148">
        <v>5929.9</v>
      </c>
      <c r="D334" s="148">
        <v>5541.7</v>
      </c>
      <c r="E334" s="148">
        <v>5547.5</v>
      </c>
    </row>
    <row r="335" spans="1:5" ht="53.25" customHeight="1">
      <c r="A335" s="25" t="s">
        <v>245</v>
      </c>
      <c r="B335" s="15" t="s">
        <v>498</v>
      </c>
      <c r="C335" s="148">
        <v>8843.2999999999993</v>
      </c>
      <c r="D335" s="148">
        <v>8843.2999999999993</v>
      </c>
      <c r="E335" s="148">
        <v>8843.2999999999993</v>
      </c>
    </row>
    <row r="336" spans="1:5" ht="27.75" customHeight="1">
      <c r="A336" s="25" t="s">
        <v>246</v>
      </c>
      <c r="B336" s="15" t="s">
        <v>169</v>
      </c>
      <c r="C336" s="148">
        <f t="shared" ref="C336:E336" si="92">C337</f>
        <v>38611.800000000003</v>
      </c>
      <c r="D336" s="148">
        <f t="shared" si="92"/>
        <v>38611.800000000003</v>
      </c>
      <c r="E336" s="148">
        <f t="shared" si="92"/>
        <v>38611.800000000003</v>
      </c>
    </row>
    <row r="337" spans="1:5" ht="39" customHeight="1">
      <c r="A337" s="28" t="s">
        <v>247</v>
      </c>
      <c r="B337" s="26" t="s">
        <v>170</v>
      </c>
      <c r="C337" s="148">
        <v>38611.800000000003</v>
      </c>
      <c r="D337" s="148">
        <v>38611.800000000003</v>
      </c>
      <c r="E337" s="148">
        <v>38611.800000000003</v>
      </c>
    </row>
    <row r="338" spans="1:5" ht="79.5" customHeight="1">
      <c r="A338" s="25" t="s">
        <v>497</v>
      </c>
      <c r="B338" s="15" t="s">
        <v>634</v>
      </c>
      <c r="C338" s="148">
        <f t="shared" ref="C338:E338" si="93">C339</f>
        <v>304746.09999999998</v>
      </c>
      <c r="D338" s="148">
        <f t="shared" si="93"/>
        <v>304746.09999999998</v>
      </c>
      <c r="E338" s="148">
        <f t="shared" si="93"/>
        <v>304746.09999999998</v>
      </c>
    </row>
    <row r="339" spans="1:5" ht="92.25" customHeight="1">
      <c r="A339" s="25" t="s">
        <v>354</v>
      </c>
      <c r="B339" s="15" t="s">
        <v>635</v>
      </c>
      <c r="C339" s="148">
        <v>304746.09999999998</v>
      </c>
      <c r="D339" s="148">
        <v>304746.09999999998</v>
      </c>
      <c r="E339" s="148">
        <v>304746.09999999998</v>
      </c>
    </row>
    <row r="340" spans="1:5" ht="105.75" customHeight="1">
      <c r="A340" s="25" t="s">
        <v>535</v>
      </c>
      <c r="B340" s="15" t="s">
        <v>536</v>
      </c>
      <c r="C340" s="148">
        <f t="shared" ref="C340:E340" si="94">C341</f>
        <v>50569.7</v>
      </c>
      <c r="D340" s="148">
        <f t="shared" si="94"/>
        <v>46513.9</v>
      </c>
      <c r="E340" s="148">
        <f t="shared" si="94"/>
        <v>46513.9</v>
      </c>
    </row>
    <row r="341" spans="1:5" ht="105" customHeight="1">
      <c r="A341" s="25" t="s">
        <v>537</v>
      </c>
      <c r="B341" s="15" t="s">
        <v>538</v>
      </c>
      <c r="C341" s="148">
        <v>50569.7</v>
      </c>
      <c r="D341" s="148">
        <v>46513.9</v>
      </c>
      <c r="E341" s="148">
        <v>46513.9</v>
      </c>
    </row>
    <row r="342" spans="1:5" ht="144" customHeight="1">
      <c r="A342" s="25" t="s">
        <v>370</v>
      </c>
      <c r="B342" s="25" t="s">
        <v>636</v>
      </c>
      <c r="C342" s="148">
        <v>101.3</v>
      </c>
      <c r="D342" s="148">
        <v>101.3</v>
      </c>
      <c r="E342" s="148">
        <v>101.3</v>
      </c>
    </row>
    <row r="343" spans="1:5" ht="53.25" customHeight="1">
      <c r="A343" s="25" t="s">
        <v>268</v>
      </c>
      <c r="B343" s="15" t="s">
        <v>269</v>
      </c>
      <c r="C343" s="148">
        <f t="shared" ref="C343:E343" si="95">C344</f>
        <v>264.39999999999998</v>
      </c>
      <c r="D343" s="148">
        <f t="shared" si="95"/>
        <v>264.39999999999998</v>
      </c>
      <c r="E343" s="148">
        <f t="shared" si="95"/>
        <v>264.39999999999998</v>
      </c>
    </row>
    <row r="344" spans="1:5" ht="52.5" customHeight="1">
      <c r="A344" s="25" t="s">
        <v>253</v>
      </c>
      <c r="B344" s="15" t="s">
        <v>259</v>
      </c>
      <c r="C344" s="148">
        <v>264.39999999999998</v>
      </c>
      <c r="D344" s="148">
        <v>264.39999999999998</v>
      </c>
      <c r="E344" s="148">
        <v>264.39999999999998</v>
      </c>
    </row>
    <row r="345" spans="1:5" ht="14.25" customHeight="1">
      <c r="A345" s="154"/>
      <c r="B345" s="155" t="s">
        <v>683</v>
      </c>
      <c r="C345" s="156">
        <f>C8+C175</f>
        <v>50419285.600000001</v>
      </c>
      <c r="D345" s="156">
        <f t="shared" ref="D345:E345" si="96">D8+D175</f>
        <v>43129061.899999999</v>
      </c>
      <c r="E345" s="156">
        <f t="shared" si="96"/>
        <v>42884688.899999999</v>
      </c>
    </row>
  </sheetData>
  <mergeCells count="6">
    <mergeCell ref="D6:E6"/>
    <mergeCell ref="A1:E1"/>
    <mergeCell ref="B2:E2"/>
    <mergeCell ref="B3:E3"/>
    <mergeCell ref="A4:C4"/>
    <mergeCell ref="A5:E5"/>
  </mergeCells>
  <phoneticPr fontId="0" type="noConversion"/>
  <pageMargins left="0.78740157480314965" right="0.39370078740157483" top="0.78740157480314965" bottom="0.78740157480314965" header="0.51181102362204722" footer="0.51181102362204722"/>
  <pageSetup paperSize="9" scale="81" firstPageNumber="31"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127" customWidth="1"/>
    <col min="2" max="2" width="58.85546875" style="127" customWidth="1"/>
    <col min="3" max="3" width="11.28515625" style="127" customWidth="1"/>
    <col min="4" max="16384" width="9.140625" style="127"/>
  </cols>
  <sheetData>
    <row r="1" spans="1:3">
      <c r="A1" s="128"/>
      <c r="B1" s="129"/>
      <c r="C1" s="130"/>
    </row>
    <row r="2" spans="1:3">
      <c r="A2" s="128"/>
      <c r="B2" s="129"/>
      <c r="C2" s="131"/>
    </row>
    <row r="3" spans="1:3">
      <c r="A3" s="128"/>
      <c r="B3" s="129"/>
      <c r="C3" s="131"/>
    </row>
    <row r="4" spans="1:3">
      <c r="A4" s="128"/>
      <c r="B4" s="129"/>
      <c r="C4" s="131"/>
    </row>
    <row r="5" spans="1:3">
      <c r="A5" s="128"/>
      <c r="B5" s="129"/>
      <c r="C5" s="131"/>
    </row>
    <row r="6" spans="1:3">
      <c r="A6" s="128"/>
      <c r="B6" s="129"/>
      <c r="C6" s="131"/>
    </row>
    <row r="7" spans="1:3">
      <c r="A7" s="128"/>
      <c r="B7" s="129"/>
      <c r="C7" s="130"/>
    </row>
    <row r="8" spans="1:3">
      <c r="A8" s="128"/>
      <c r="B8" s="129"/>
      <c r="C8" s="130"/>
    </row>
    <row r="9" spans="1:3">
      <c r="A9" s="128"/>
      <c r="B9" s="129"/>
      <c r="C9" s="130"/>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2024-2026</vt:lpstr>
      <vt:lpstr>Лист1</vt:lpstr>
      <vt:lpstr>'2024-2026'!Заголовки_для_печати</vt:lpstr>
      <vt:lpstr>'2024-2026'!Область_печати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2023-10-12T07:05:01Z</cp:lastPrinted>
  <dcterms:created xsi:type="dcterms:W3CDTF">1996-10-08T23:32:33Z</dcterms:created>
  <dcterms:modified xsi:type="dcterms:W3CDTF">2023-10-12T07:05:02Z</dcterms:modified>
</cp:coreProperties>
</file>